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946" activeTab="15"/>
  </bookViews>
  <sheets>
    <sheet name="ง.บท.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  <sheet name="Sheet1" sheetId="39" r:id="rId17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บท2.2!$1:$12</definedName>
    <definedName name="_xlnm.Print_Titles" localSheetId="15">สรุป!$1:$9</definedName>
  </definedNames>
  <calcPr calcId="125725"/>
</workbook>
</file>

<file path=xl/calcChain.xml><?xml version="1.0" encoding="utf-8"?>
<calcChain xmlns="http://schemas.openxmlformats.org/spreadsheetml/2006/main">
  <c r="F29" i="29"/>
  <c r="F16"/>
  <c r="F21"/>
  <c r="F21" i="45"/>
  <c r="G18"/>
  <c r="F18"/>
  <c r="H27" i="51"/>
  <c r="H19"/>
  <c r="H17"/>
  <c r="H14"/>
  <c r="F46" i="40" l="1"/>
  <c r="G46" s="1"/>
  <c r="H46" s="1"/>
  <c r="F42"/>
  <c r="F28" i="29"/>
  <c r="G28" s="1"/>
  <c r="H28" s="1"/>
  <c r="G19" i="51"/>
  <c r="F16" i="45"/>
  <c r="G16" s="1"/>
  <c r="F16" i="43"/>
  <c r="F14"/>
  <c r="F65" i="40"/>
  <c r="G65" s="1"/>
  <c r="H65" s="1"/>
  <c r="F63"/>
  <c r="F61"/>
  <c r="F56"/>
  <c r="G56" s="1"/>
  <c r="H56" s="1"/>
  <c r="F54"/>
  <c r="F51"/>
  <c r="G51" s="1"/>
  <c r="H51" s="1"/>
  <c r="F50"/>
  <c r="F49"/>
  <c r="G49" s="1"/>
  <c r="H49" s="1"/>
  <c r="F39"/>
  <c r="F37"/>
  <c r="F33"/>
  <c r="F30"/>
  <c r="G30" s="1"/>
  <c r="H30" s="1"/>
  <c r="F26"/>
  <c r="G26" s="1"/>
  <c r="H26" s="1"/>
  <c r="F24"/>
  <c r="G24" s="1"/>
  <c r="H24" s="1"/>
  <c r="F23"/>
  <c r="G23" s="1"/>
  <c r="H23" s="1"/>
  <c r="F22"/>
  <c r="F22" i="29"/>
  <c r="F20"/>
  <c r="G20" s="1"/>
  <c r="H20" s="1"/>
  <c r="F26"/>
  <c r="G33"/>
  <c r="H33" s="1"/>
  <c r="G31"/>
  <c r="H31" s="1"/>
  <c r="G29"/>
  <c r="H29" s="1"/>
  <c r="G26"/>
  <c r="H26" s="1"/>
  <c r="G22"/>
  <c r="H22" s="1"/>
  <c r="G21"/>
  <c r="H21" s="1"/>
  <c r="G18"/>
  <c r="H18" s="1"/>
  <c r="G16"/>
  <c r="H16" s="1"/>
  <c r="G15"/>
  <c r="H15" s="1"/>
  <c r="G24" i="45"/>
  <c r="H24" s="1"/>
  <c r="G22"/>
  <c r="H22" s="1"/>
  <c r="G21"/>
  <c r="H21" s="1"/>
  <c r="H18"/>
  <c r="F27" i="51"/>
  <c r="B16" i="38" s="1"/>
  <c r="E27" i="51"/>
  <c r="G17"/>
  <c r="G14"/>
  <c r="G27" s="1"/>
  <c r="C16" i="38" s="1"/>
  <c r="D16" s="1"/>
  <c r="G18" i="43"/>
  <c r="H18" s="1"/>
  <c r="G17"/>
  <c r="H17" s="1"/>
  <c r="G16"/>
  <c r="G14"/>
  <c r="H14" s="1"/>
  <c r="F27" i="45"/>
  <c r="B14" i="38" s="1"/>
  <c r="E27" i="45"/>
  <c r="E23" i="43"/>
  <c r="G22" i="40"/>
  <c r="H22" s="1"/>
  <c r="G16"/>
  <c r="H16" s="1"/>
  <c r="G14"/>
  <c r="H14" s="1"/>
  <c r="G72"/>
  <c r="H72" s="1"/>
  <c r="G71"/>
  <c r="H71" s="1"/>
  <c r="G69"/>
  <c r="H69" s="1"/>
  <c r="G67"/>
  <c r="H67" s="1"/>
  <c r="G63"/>
  <c r="H63" s="1"/>
  <c r="G61"/>
  <c r="H61" s="1"/>
  <c r="G59"/>
  <c r="H59" s="1"/>
  <c r="G54"/>
  <c r="H54" s="1"/>
  <c r="G50"/>
  <c r="H50" s="1"/>
  <c r="G44"/>
  <c r="H44" s="1"/>
  <c r="G42"/>
  <c r="H42" s="1"/>
  <c r="G39"/>
  <c r="H39" s="1"/>
  <c r="G37"/>
  <c r="H37" s="1"/>
  <c r="G33"/>
  <c r="H33" s="1"/>
  <c r="E74"/>
  <c r="H16" i="45" l="1"/>
  <c r="G27"/>
  <c r="G23" i="43"/>
  <c r="H16"/>
  <c r="F23"/>
  <c r="B13" i="38" s="1"/>
  <c r="F35" i="29"/>
  <c r="B10" i="38" s="1"/>
  <c r="G35" i="29"/>
  <c r="G74" i="40"/>
  <c r="F74"/>
  <c r="B11" i="38" s="1"/>
  <c r="A5"/>
  <c r="A4"/>
  <c r="A3"/>
  <c r="A4" i="29"/>
  <c r="A5" i="30" s="1"/>
  <c r="A3" i="40" s="1"/>
  <c r="A5" i="32" s="1"/>
  <c r="A4" i="41" s="1"/>
  <c r="A5" i="29"/>
  <c r="A6" i="30" s="1"/>
  <c r="A4" i="40" s="1"/>
  <c r="A9" i="42"/>
  <c r="A9" i="30"/>
  <c r="A16" s="1"/>
  <c r="A3" i="29"/>
  <c r="A4" i="30" s="1"/>
  <c r="A2" i="40" s="1"/>
  <c r="A4" i="32" s="1"/>
  <c r="A3" i="41" s="1"/>
  <c r="A9" i="28"/>
  <c r="H23" i="43" l="1"/>
  <c r="C13" i="38"/>
  <c r="D13" s="1"/>
  <c r="C14"/>
  <c r="D14" s="1"/>
  <c r="H27" i="45"/>
  <c r="C11" i="38"/>
  <c r="D11" s="1"/>
  <c r="H74" i="40"/>
  <c r="C10" i="38"/>
  <c r="D10" s="1"/>
  <c r="H35" i="29"/>
  <c r="B20" i="38"/>
  <c r="A5" i="42"/>
  <c r="A4" i="43"/>
  <c r="A5" i="44"/>
  <c r="A4" i="45"/>
  <c r="A5" i="46"/>
  <c r="A4" i="47"/>
  <c r="A5" i="50"/>
  <c r="A4" i="51"/>
  <c r="A4" i="42"/>
  <c r="A3" i="43"/>
  <c r="A4" i="44"/>
  <c r="A3" i="45"/>
  <c r="A4" i="46"/>
  <c r="A3" i="47"/>
  <c r="A4" i="50"/>
  <c r="A3" i="51"/>
  <c r="A6" i="50"/>
  <c r="A6" i="46"/>
  <c r="A6" i="44"/>
  <c r="A6" i="42"/>
  <c r="A6" i="32"/>
  <c r="D20" i="38" l="1"/>
  <c r="C20"/>
  <c r="A5" i="41"/>
  <c r="A5" i="51"/>
  <c r="A5" i="45"/>
  <c r="A5" i="43"/>
</calcChain>
</file>

<file path=xl/sharedStrings.xml><?xml version="1.0" encoding="utf-8"?>
<sst xmlns="http://schemas.openxmlformats.org/spreadsheetml/2006/main" count="589" uniqueCount="275">
  <si>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</si>
  <si>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</si>
  <si>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</si>
  <si>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</si>
  <si>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</si>
  <si>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</si>
  <si>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</si>
  <si>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</si>
  <si>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</si>
  <si>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</si>
  <si>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</si>
  <si>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</si>
  <si>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</si>
  <si>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</si>
  <si>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</si>
  <si>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</si>
  <si>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</si>
  <si>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</si>
  <si>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</si>
  <si>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</si>
  <si>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</si>
  <si>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</si>
  <si>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</si>
  <si>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</si>
  <si>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</si>
  <si>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</si>
  <si>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</si>
  <si>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</si>
  <si>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</si>
  <si>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</si>
  <si>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</si>
  <si>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</si>
  <si>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</si>
  <si>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</si>
  <si>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</si>
  <si>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</si>
  <si>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</si>
  <si>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</si>
  <si>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</si>
  <si>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</si>
  <si>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</si>
  <si>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</si>
  <si>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</si>
  <si>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</si>
  <si>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</si>
  <si>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</si>
  <si>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</si>
  <si>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</si>
  <si>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</si>
  <si>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สำนักและสรุปเสนอ ผอส.</t>
  </si>
  <si>
    <t>ชื่อกระบวนงาน 3. งานด้านบัญชีการเงิน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</si>
  <si>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</si>
  <si>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</si>
  <si>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</si>
  <si>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</si>
  <si>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</si>
  <si>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</si>
  <si>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</si>
  <si>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</si>
  <si>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</si>
  <si>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</si>
  <si>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</si>
  <si>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</si>
  <si>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</si>
  <si>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</si>
  <si>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</si>
  <si>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</si>
  <si>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</si>
  <si>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</si>
  <si>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</si>
  <si>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</si>
  <si>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</si>
  <si>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</si>
  <si>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</si>
  <si>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</si>
  <si>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</si>
  <si>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</si>
  <si>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</si>
  <si>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</si>
  <si>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</si>
  <si>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</si>
  <si>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</si>
  <si>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</si>
  <si>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</si>
  <si>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</si>
  <si>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</si>
  <si>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</si>
  <si>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</si>
  <si>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</si>
  <si>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</si>
  <si>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</si>
  <si>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</si>
  <si>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</si>
  <si>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</si>
  <si>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</si>
  <si>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</si>
  <si>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</si>
  <si>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</si>
  <si>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</si>
  <si>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</si>
  <si>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</si>
  <si>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</si>
  <si>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</si>
  <si>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</si>
  <si>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</si>
  <si>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</si>
  <si>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</si>
  <si>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</si>
  <si>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</si>
  <si>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</si>
  <si>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</si>
  <si>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</si>
  <si>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</si>
  <si>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</si>
  <si>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</si>
  <si>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</si>
  <si>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</si>
  <si>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</si>
  <si>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</si>
  <si>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</si>
  <si>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</si>
  <si>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</si>
  <si>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</si>
  <si>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</si>
  <si>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</si>
  <si>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</si>
  <si>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</si>
  <si>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</si>
  <si>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</si>
  <si>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</si>
  <si>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</si>
  <si>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</si>
  <si>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</si>
  <si>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</si>
  <si>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</si>
  <si>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</si>
  <si>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</si>
  <si>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ชื่อกระบวนงาน 4. งานพัสดุ จัดซื้อจัดจ้าง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</si>
  <si>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</si>
  <si>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</si>
  <si>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</si>
  <si>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</si>
  <si>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</si>
  <si>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</si>
  <si>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</si>
  <si>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</si>
  <si>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</si>
  <si>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</si>
  <si>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</si>
  <si>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</si>
  <si>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</si>
  <si>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</si>
  <si>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</si>
  <si>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</si>
  <si>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</si>
  <si>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</si>
  <si>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</si>
  <si>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</si>
  <si>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</si>
  <si>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</si>
  <si>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</si>
  <si>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</si>
  <si>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</si>
  <si>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</si>
  <si>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</si>
  <si>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</si>
  <si>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</si>
  <si>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</si>
  <si>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</si>
  <si>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</si>
  <si>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</si>
  <si>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</si>
  <si>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</si>
  <si>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</si>
  <si>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ตรวจสอบและพิจารณาเพื่อปรับ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</si>
  <si>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</si>
  <si>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</si>
  <si>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</si>
  <si>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</si>
  <si>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</si>
  <si>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</si>
  <si>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</si>
  <si>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</si>
  <si>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</si>
  <si>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</si>
  <si>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</si>
  <si>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</si>
  <si>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</si>
  <si>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</si>
  <si>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</si>
  <si>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</si>
  <si>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</si>
  <si>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ชื่อกระบวนงาน 5. ด้านทรัพย์สิน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</si>
  <si>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</si>
  <si>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</si>
  <si>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</si>
  <si>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</si>
  <si>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</si>
  <si>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</si>
  <si>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ชื่อกระบวนงาน 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</si>
  <si>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</si>
  <si>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</si>
  <si>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</si>
  <si>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</si>
  <si>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</si>
  <si>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</si>
  <si>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</si>
  <si>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</si>
  <si>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</si>
  <si>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</si>
  <si>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</si>
  <si>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</si>
  <si>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</si>
  <si>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</si>
  <si>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</si>
  <si>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</si>
  <si>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ประสานให้ฝ่าย/ส่วน/งาน ในสำนัก</t>
  </si>
  <si>
    <t>ประมาณการค่าใช้จ่าย เพื่อจัดทำ</t>
  </si>
  <si>
    <t>วงเงินงบประมาณ และทำบันทึกแจ้ง ส.นผ.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</si>
  <si>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</si>
  <si>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</si>
  <si>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ประกอบการจัดซื้อจัดจ้าง และทำบันทึก</t>
  </si>
  <si>
    <t>เสนอ ส.วส. เพื่อพิจารณา</t>
  </si>
  <si>
    <t>งบรายได้-รายจ่ายและงบลงทุนของสำนัก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</si>
  <si>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</si>
  <si>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</si>
  <si>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</si>
  <si>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</si>
  <si>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</si>
  <si>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</si>
  <si>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 xml:space="preserve"> (การถ่ายเอกสาร การรับ-ส่งเอกสาร)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</si>
  <si>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</si>
  <si>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</si>
  <si>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</si>
  <si>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</si>
  <si>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</si>
  <si>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</si>
  <si>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</si>
  <si>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</si>
  <si>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</si>
  <si>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</si>
  <si>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</si>
  <si>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</si>
  <si>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</si>
  <si>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</si>
  <si>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</si>
  <si>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</si>
  <si>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7. ควบคุม ดูแล กำกับการอำนวยความสะดวกและความสะอาด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</si>
  <si>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</si>
  <si>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</si>
  <si>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>ผู้ให้ข้อมูล นายนันทพล  จวอรรถ</t>
  </si>
  <si>
    <t>สำนักอุตสาหกรรมไม้</t>
  </si>
  <si>
    <t>งาน บริหารทั่วไป  (ส่วนอำนวยการ)</t>
  </si>
  <si>
    <t>รวม</t>
  </si>
  <si>
    <t>ผู้ให้ข้อมูล  นางยุวดี  นิวตัน</t>
  </si>
  <si>
    <t>7. ควบคุม ดูแล กำกับการอำนวยความสะดวกและความสะอาดของสำนักและยานพาหนะ</t>
  </si>
  <si>
    <r>
      <t>7. ควบคุม ดูแล กำกับการอำนวยความสะดวกและความสะอาดภายในสำนักและ</t>
    </r>
    <r>
      <rPr>
        <sz val="16"/>
        <color rgb="FFFF0000"/>
        <rFont val="TH SarabunPSK"/>
        <family val="2"/>
      </rPr>
      <t>ยานพาหนะ</t>
    </r>
  </si>
  <si>
    <t>ควบคุม ดูแล กำกับการยานพาหนะ</t>
  </si>
  <si>
    <t xml:space="preserve"> - ทำหน้าที่ขับรถยนต์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</si>
  <si>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</si>
  <si>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</si>
  <si>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</si>
  <si>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</si>
  <si>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</si>
  <si>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</si>
  <si>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ของสำนักและยานพาหนะ</t>
  </si>
  <si>
    <t>ประเภทและจำนวนบุคลากร</t>
  </si>
  <si>
    <t>3. ควบคุม ดูแล กำกับการยานพาหนะ</t>
  </si>
  <si>
    <r>
      <t>ชื่อกระบวนงาน 7. ควบคุม ดูแล กำกับอำนวยความสะดวกและการรักษาความสะอาดภายในสำนักงาน</t>
    </r>
    <r>
      <rPr>
        <sz val="14"/>
        <color rgb="FFFF0000"/>
        <rFont val="TH SarabunPSK"/>
        <family val="2"/>
      </rPr>
      <t>และยานพาหนะ</t>
    </r>
  </si>
  <si>
    <t>.......................................................................................................................................................................</t>
  </si>
  <si>
    <t xml:space="preserve"> -</t>
  </si>
  <si>
    <t>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</si>
  <si>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</t>
  </si>
  <si>
    <t>-</t>
  </si>
  <si>
    <t>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</si>
</sst>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0.000"/>
    <numFmt numFmtId="191" formatCode="_-* #,##0.00000_-;\-* #,##0.00000_-;_-* &quot;-&quot;??_-;_-@_-"/>
  </numFmts>
  <fonts count="12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2" borderId="13" xfId="0" applyFont="1" applyFill="1" applyBorder="1"/>
    <xf numFmtId="0" fontId="8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1" xfId="0" applyFont="1" applyBorder="1"/>
    <xf numFmtId="188" fontId="2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189" fontId="8" fillId="0" borderId="10" xfId="1" applyNumberFormat="1" applyFont="1" applyBorder="1"/>
    <xf numFmtId="191" fontId="8" fillId="0" borderId="10" xfId="1" applyNumberFormat="1" applyFont="1" applyBorder="1"/>
    <xf numFmtId="189" fontId="8" fillId="0" borderId="1" xfId="1" applyNumberFormat="1" applyFont="1" applyBorder="1" applyAlignment="1">
      <alignment horizontal="center"/>
    </xf>
    <xf numFmtId="191" fontId="8" fillId="0" borderId="1" xfId="1" applyNumberFormat="1" applyFont="1" applyBorder="1" applyAlignment="1">
      <alignment horizontal="center"/>
    </xf>
    <xf numFmtId="189" fontId="9" fillId="0" borderId="13" xfId="0" applyNumberFormat="1" applyFont="1" applyBorder="1"/>
    <xf numFmtId="191" fontId="9" fillId="0" borderId="13" xfId="0" applyNumberFormat="1" applyFont="1" applyBorder="1"/>
    <xf numFmtId="0" fontId="9" fillId="2" borderId="13" xfId="0" applyFont="1" applyFill="1" applyBorder="1"/>
    <xf numFmtId="0" fontId="9" fillId="0" borderId="13" xfId="0" applyFont="1" applyBorder="1" applyAlignment="1">
      <alignment horizontal="center"/>
    </xf>
    <xf numFmtId="191" fontId="8" fillId="0" borderId="1" xfId="0" applyNumberFormat="1" applyFont="1" applyBorder="1"/>
    <xf numFmtId="191" fontId="8" fillId="0" borderId="1" xfId="0" applyNumberFormat="1" applyFont="1" applyBorder="1" applyAlignment="1">
      <alignment horizontal="center"/>
    </xf>
    <xf numFmtId="188" fontId="8" fillId="0" borderId="1" xfId="0" applyNumberFormat="1" applyFont="1" applyBorder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91" fontId="2" fillId="0" borderId="1" xfId="0" applyNumberFormat="1" applyFont="1" applyBorder="1" applyAlignment="1">
      <alignment horizontal="center"/>
    </xf>
    <xf numFmtId="188" fontId="2" fillId="0" borderId="1" xfId="0" applyNumberFormat="1" applyFont="1" applyBorder="1"/>
    <xf numFmtId="0" fontId="2" fillId="0" borderId="12" xfId="0" applyFont="1" applyBorder="1"/>
    <xf numFmtId="0" fontId="2" fillId="0" borderId="0" xfId="0" applyFont="1" applyAlignment="1">
      <alignment horizontal="center"/>
    </xf>
    <xf numFmtId="191" fontId="2" fillId="0" borderId="0" xfId="1" applyNumberFormat="1" applyFont="1" applyAlignment="1"/>
    <xf numFmtId="0" fontId="10" fillId="0" borderId="0" xfId="0" applyFont="1" applyAlignment="1">
      <alignment horizontal="left" indent="8"/>
    </xf>
    <xf numFmtId="0" fontId="10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91" fontId="2" fillId="0" borderId="0" xfId="1" applyNumberFormat="1" applyFont="1" applyBorder="1"/>
    <xf numFmtId="0" fontId="2" fillId="2" borderId="10" xfId="0" applyFont="1" applyFill="1" applyBorder="1" applyAlignment="1">
      <alignment horizontal="center" vertical="center" wrapText="1"/>
    </xf>
    <xf numFmtId="191" fontId="2" fillId="2" borderId="1" xfId="1" applyNumberFormat="1" applyFont="1" applyFill="1" applyBorder="1" applyAlignment="1">
      <alignment horizontal="center" vertical="center"/>
    </xf>
    <xf numFmtId="191" fontId="2" fillId="2" borderId="11" xfId="1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91" fontId="2" fillId="0" borderId="10" xfId="1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191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191" fontId="8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191" fontId="2" fillId="0" borderId="1" xfId="1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Border="1" applyAlignment="1"/>
    <xf numFmtId="191" fontId="2" fillId="0" borderId="1" xfId="1" applyNumberFormat="1" applyFont="1" applyBorder="1"/>
    <xf numFmtId="0" fontId="5" fillId="0" borderId="0" xfId="0" applyFont="1" applyBorder="1"/>
    <xf numFmtId="191" fontId="2" fillId="0" borderId="0" xfId="1" applyNumberFormat="1" applyFont="1"/>
    <xf numFmtId="191" fontId="2" fillId="0" borderId="0" xfId="1" applyNumberFormat="1" applyFont="1" applyBorder="1" applyAlignment="1">
      <alignment horizontal="center"/>
    </xf>
    <xf numFmtId="191" fontId="2" fillId="0" borderId="0" xfId="1" applyNumberFormat="1" applyFont="1" applyAlignment="1">
      <alignment horizontal="center"/>
    </xf>
    <xf numFmtId="49" fontId="2" fillId="2" borderId="10" xfId="1" applyNumberFormat="1" applyFont="1" applyFill="1" applyBorder="1" applyAlignment="1">
      <alignment horizontal="center" vertical="center"/>
    </xf>
    <xf numFmtId="0" fontId="2" fillId="0" borderId="2" xfId="0" applyFont="1" applyBorder="1"/>
    <xf numFmtId="191" fontId="2" fillId="0" borderId="10" xfId="1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/>
    <xf numFmtId="0" fontId="2" fillId="0" borderId="11" xfId="0" applyFont="1" applyBorder="1"/>
    <xf numFmtId="0" fontId="2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88" fontId="8" fillId="0" borderId="12" xfId="0" applyNumberFormat="1" applyFont="1" applyBorder="1" applyAlignment="1">
      <alignment horizontal="center"/>
    </xf>
    <xf numFmtId="188" fontId="11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right" vertical="center"/>
    </xf>
    <xf numFmtId="49" fontId="9" fillId="0" borderId="13" xfId="0" applyNumberFormat="1" applyFont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191" fontId="2" fillId="0" borderId="1" xfId="0" applyNumberFormat="1" applyFont="1" applyBorder="1"/>
    <xf numFmtId="188" fontId="2" fillId="0" borderId="13" xfId="0" applyNumberFormat="1" applyFont="1" applyBorder="1"/>
    <xf numFmtId="0" fontId="8" fillId="0" borderId="2" xfId="0" applyFont="1" applyFill="1" applyBorder="1" applyAlignment="1">
      <alignment horizontal="left" vertical="center"/>
    </xf>
    <xf numFmtId="191" fontId="5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right" vertical="center"/>
    </xf>
    <xf numFmtId="1" fontId="2" fillId="0" borderId="13" xfId="0" applyNumberFormat="1" applyFont="1" applyBorder="1" applyAlignment="1">
      <alignment horizontal="center"/>
    </xf>
    <xf numFmtId="191" fontId="2" fillId="0" borderId="13" xfId="1" applyNumberFormat="1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91" fontId="8" fillId="0" borderId="13" xfId="1" applyNumberFormat="1" applyFont="1" applyBorder="1" applyAlignment="1">
      <alignment horizontal="center"/>
    </xf>
    <xf numFmtId="188" fontId="8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5" fillId="0" borderId="13" xfId="0" applyFont="1" applyBorder="1"/>
    <xf numFmtId="0" fontId="5" fillId="0" borderId="13" xfId="0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191" fontId="9" fillId="0" borderId="13" xfId="1" applyNumberFormat="1" applyFont="1" applyBorder="1"/>
    <xf numFmtId="191" fontId="9" fillId="0" borderId="13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88" fontId="5" fillId="0" borderId="13" xfId="0" applyNumberFormat="1" applyFont="1" applyBorder="1" applyAlignment="1">
      <alignment horizontal="center"/>
    </xf>
    <xf numFmtId="191" fontId="5" fillId="0" borderId="13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19</xdr:row>
      <xdr:rowOff>0</xdr:rowOff>
    </xdr:from>
    <xdr:to>
      <xdr:col>8</xdr:col>
      <xdr:colOff>114300</xdr:colOff>
      <xdr:row>20</xdr:row>
      <xdr:rowOff>9525</xdr:rowOff>
    </xdr:to>
    <xdr:sp macro="" textlink="">
      <xdr:nvSpPr>
        <xdr:cNvPr id="2" name="วงเล็บปีกกาขวา 1"/>
        <xdr:cNvSpPr/>
      </xdr:nvSpPr>
      <xdr:spPr>
        <a:xfrm>
          <a:off x="6934200" y="4895850"/>
          <a:ext cx="104775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15</xdr:row>
      <xdr:rowOff>0</xdr:rowOff>
    </xdr:from>
    <xdr:to>
      <xdr:col>4</xdr:col>
      <xdr:colOff>114300</xdr:colOff>
      <xdr:row>16</xdr:row>
      <xdr:rowOff>9525</xdr:rowOff>
    </xdr:to>
    <xdr:sp macro="" textlink="">
      <xdr:nvSpPr>
        <xdr:cNvPr id="2" name="วงเล็บปีกกาขวา 1"/>
        <xdr:cNvSpPr/>
      </xdr:nvSpPr>
      <xdr:spPr>
        <a:xfrm>
          <a:off x="6772275" y="4895850"/>
          <a:ext cx="104775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E15" sqref="E15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45" t="s">
        <v>12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10</v>
      </c>
      <c r="B2" s="145"/>
      <c r="C2" s="145"/>
      <c r="D2" s="145"/>
      <c r="E2" s="145"/>
      <c r="F2" s="145"/>
      <c r="G2" s="145"/>
      <c r="H2" s="145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251</v>
      </c>
    </row>
    <row r="5" spans="1:10">
      <c r="A5" s="6" t="s">
        <v>252</v>
      </c>
      <c r="J5" s="13"/>
    </row>
    <row r="6" spans="1:10">
      <c r="A6" s="6" t="s">
        <v>250</v>
      </c>
      <c r="J6" s="14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26</v>
      </c>
      <c r="H9" s="5"/>
    </row>
    <row r="10" spans="1:10" s="4" customFormat="1">
      <c r="A10" s="3" t="s">
        <v>248</v>
      </c>
      <c r="H10" s="5"/>
    </row>
    <row r="11" spans="1:10">
      <c r="A11" s="19" t="s">
        <v>249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45</v>
      </c>
      <c r="B14" s="4"/>
      <c r="C14" s="4"/>
      <c r="D14" s="4"/>
      <c r="E14" s="4"/>
      <c r="F14" s="4"/>
      <c r="G14" s="4"/>
      <c r="H14" s="5"/>
    </row>
    <row r="15" spans="1:10">
      <c r="A15" s="3" t="s">
        <v>30</v>
      </c>
      <c r="B15" s="4"/>
      <c r="C15" s="4"/>
      <c r="D15" s="4"/>
      <c r="E15" s="4"/>
      <c r="F15" s="4"/>
      <c r="G15" s="4"/>
      <c r="H15" s="5"/>
    </row>
    <row r="16" spans="1:10">
      <c r="A16" s="3" t="s">
        <v>31</v>
      </c>
      <c r="B16" s="4"/>
      <c r="C16" s="4"/>
      <c r="D16" s="4"/>
      <c r="E16" s="4"/>
      <c r="F16" s="4"/>
      <c r="G16" s="4"/>
      <c r="H16" s="5"/>
    </row>
    <row r="17" spans="1:8">
      <c r="A17" s="3" t="s">
        <v>32</v>
      </c>
      <c r="B17" s="4"/>
      <c r="C17" s="4"/>
      <c r="D17" s="4"/>
      <c r="E17" s="4"/>
      <c r="F17" s="4"/>
      <c r="G17" s="4"/>
      <c r="H17" s="5"/>
    </row>
    <row r="18" spans="1:8">
      <c r="A18" s="3" t="s">
        <v>175</v>
      </c>
      <c r="B18" s="4"/>
      <c r="C18" s="4"/>
      <c r="D18" s="4"/>
      <c r="E18" s="4"/>
      <c r="F18" s="4"/>
      <c r="G18" s="4"/>
      <c r="H18" s="5"/>
    </row>
    <row r="19" spans="1:8">
      <c r="A19" s="3" t="s">
        <v>198</v>
      </c>
      <c r="B19" s="4"/>
      <c r="C19" s="4"/>
      <c r="D19" s="4"/>
      <c r="E19" s="4"/>
      <c r="F19" s="4"/>
      <c r="G19" s="4"/>
      <c r="H19" s="5"/>
    </row>
    <row r="20" spans="1:8">
      <c r="A20" s="3" t="s">
        <v>255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topLeftCell="A13" workbookViewId="0">
      <selection activeCell="I20" sqref="I20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45" t="s">
        <v>13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9</v>
      </c>
      <c r="B2" s="145"/>
      <c r="C2" s="145"/>
      <c r="D2" s="145"/>
      <c r="E2" s="145"/>
      <c r="F2" s="145"/>
      <c r="G2" s="145"/>
      <c r="H2" s="145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251</v>
      </c>
    </row>
    <row r="5" spans="1:10">
      <c r="A5" s="6" t="s">
        <v>252</v>
      </c>
      <c r="J5" s="13"/>
    </row>
    <row r="6" spans="1:10">
      <c r="A6" s="6" t="s">
        <v>250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'ง.บท.มี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27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27" t="s">
        <v>176</v>
      </c>
      <c r="B16" s="22"/>
      <c r="H16" s="5"/>
    </row>
    <row r="17" spans="1:8" s="4" customFormat="1">
      <c r="A17" s="27" t="s">
        <v>177</v>
      </c>
      <c r="C17" s="22"/>
      <c r="H17" s="5"/>
    </row>
    <row r="18" spans="1:8" s="4" customFormat="1">
      <c r="A18" s="20" t="s">
        <v>178</v>
      </c>
      <c r="C18" s="22"/>
      <c r="H18" s="5"/>
    </row>
    <row r="19" spans="1:8" s="4" customFormat="1">
      <c r="A19" s="20" t="s">
        <v>179</v>
      </c>
      <c r="C19" s="21"/>
      <c r="H19" s="5"/>
    </row>
    <row r="20" spans="1:8" s="4" customFormat="1">
      <c r="A20" s="20" t="s">
        <v>180</v>
      </c>
      <c r="H20" s="5"/>
    </row>
    <row r="21" spans="1:8" s="4" customFormat="1">
      <c r="A21" s="20" t="s">
        <v>181</v>
      </c>
      <c r="H21" s="5"/>
    </row>
    <row r="22" spans="1:8" s="4" customFormat="1">
      <c r="A22" s="20" t="s">
        <v>182</v>
      </c>
      <c r="H22" s="5"/>
    </row>
    <row r="23" spans="1:8" s="4" customFormat="1">
      <c r="A23" s="20" t="s">
        <v>183</v>
      </c>
      <c r="H23" s="5"/>
    </row>
    <row r="24" spans="1:8" s="4" customFormat="1">
      <c r="A24" s="18" t="s">
        <v>193</v>
      </c>
      <c r="H24" s="5"/>
    </row>
    <row r="25" spans="1:8" s="4" customFormat="1">
      <c r="A25" s="18"/>
      <c r="B25" s="4" t="s">
        <v>28</v>
      </c>
      <c r="H25" s="5"/>
    </row>
    <row r="26" spans="1:8" s="4" customFormat="1">
      <c r="A26" s="18"/>
      <c r="B26" s="4" t="s">
        <v>29</v>
      </c>
      <c r="H26" s="5"/>
    </row>
    <row r="27" spans="1:8" s="4" customFormat="1">
      <c r="A27" s="18" t="s">
        <v>184</v>
      </c>
      <c r="H27" s="5"/>
    </row>
    <row r="28" spans="1:8" s="4" customFormat="1">
      <c r="A28" s="18" t="s">
        <v>185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6"/>
  <sheetViews>
    <sheetView topLeftCell="A19" zoomScale="90" zoomScaleNormal="90" workbookViewId="0">
      <selection activeCell="F39" sqref="F39"/>
    </sheetView>
  </sheetViews>
  <sheetFormatPr defaultColWidth="9.125" defaultRowHeight="18.75"/>
  <cols>
    <col min="1" max="1" width="4.5" style="2" customWidth="1"/>
    <col min="2" max="2" width="36.125" style="2" customWidth="1"/>
    <col min="3" max="3" width="9" style="73" customWidth="1"/>
    <col min="4" max="4" width="12.75" style="73" customWidth="1"/>
    <col min="5" max="5" width="8.125" style="73" bestFit="1" customWidth="1"/>
    <col min="6" max="6" width="12" style="73" bestFit="1" customWidth="1"/>
    <col min="7" max="7" width="8.25" style="104" customWidth="1"/>
    <col min="8" max="8" width="7.375" style="2" customWidth="1"/>
    <col min="9" max="9" width="4.875" style="2" customWidth="1"/>
    <col min="10" max="10" width="4.5" style="2" customWidth="1"/>
    <col min="11" max="16384" width="9.125" style="2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77"/>
      <c r="C2" s="78"/>
      <c r="D2" s="78"/>
      <c r="E2" s="78"/>
      <c r="F2" s="78"/>
      <c r="G2" s="103"/>
    </row>
    <row r="3" spans="1:10" s="34" customFormat="1">
      <c r="A3" s="34" t="str">
        <f>บท1!A4</f>
        <v>สำนักอุตสาหกรรมไม้</v>
      </c>
      <c r="C3" s="73"/>
      <c r="D3" s="73"/>
      <c r="E3" s="73"/>
      <c r="F3" s="73"/>
      <c r="G3" s="104"/>
    </row>
    <row r="4" spans="1:10" s="34" customFormat="1">
      <c r="A4" s="34" t="str">
        <f>บท1!A5</f>
        <v>งาน บริหารทั่วไป  (ส่วนอำนวยการ)</v>
      </c>
      <c r="C4" s="73"/>
      <c r="D4" s="73"/>
      <c r="E4" s="73"/>
      <c r="F4" s="73"/>
      <c r="G4" s="104"/>
      <c r="J4" s="75"/>
    </row>
    <row r="5" spans="1:10" s="34" customFormat="1">
      <c r="A5" s="34" t="str">
        <f>บท1!A6</f>
        <v>ผู้ให้ข้อมูล นายนันทพล  จวอรรถ</v>
      </c>
      <c r="C5" s="73"/>
      <c r="D5" s="73"/>
      <c r="E5" s="73"/>
      <c r="F5" s="73"/>
      <c r="G5" s="104"/>
      <c r="J5" s="76"/>
    </row>
    <row r="6" spans="1:10" s="34" customFormat="1">
      <c r="C6" s="73"/>
      <c r="D6" s="73"/>
      <c r="E6" s="73"/>
      <c r="F6" s="73"/>
      <c r="G6" s="104"/>
      <c r="J6" s="76"/>
    </row>
    <row r="7" spans="1:10">
      <c r="A7" s="2" t="s">
        <v>46</v>
      </c>
      <c r="B7" s="77"/>
      <c r="C7" s="78"/>
      <c r="D7" s="78"/>
      <c r="E7" s="78"/>
      <c r="F7" s="78"/>
      <c r="G7" s="103"/>
    </row>
    <row r="8" spans="1:10" s="77" customFormat="1" ht="7.5" customHeight="1">
      <c r="C8" s="78"/>
      <c r="D8" s="78"/>
      <c r="E8" s="78"/>
      <c r="F8" s="78"/>
      <c r="G8" s="103"/>
    </row>
    <row r="9" spans="1:10" s="77" customFormat="1">
      <c r="A9" s="146" t="s">
        <v>8</v>
      </c>
      <c r="B9" s="146" t="s">
        <v>6</v>
      </c>
      <c r="C9" s="149" t="s">
        <v>11</v>
      </c>
      <c r="D9" s="80">
        <v>1</v>
      </c>
      <c r="E9" s="61">
        <v>2</v>
      </c>
      <c r="F9" s="61">
        <v>3</v>
      </c>
      <c r="G9" s="105">
        <v>4</v>
      </c>
      <c r="H9" s="150">
        <v>5</v>
      </c>
      <c r="I9" s="150"/>
      <c r="J9" s="150"/>
    </row>
    <row r="10" spans="1:10" s="77" customFormat="1">
      <c r="A10" s="147"/>
      <c r="B10" s="147"/>
      <c r="C10" s="147"/>
      <c r="D10" s="62" t="s">
        <v>17</v>
      </c>
      <c r="E10" s="62" t="s">
        <v>0</v>
      </c>
      <c r="F10" s="62" t="s">
        <v>7</v>
      </c>
      <c r="G10" s="81" t="s">
        <v>22</v>
      </c>
      <c r="H10" s="151" t="s">
        <v>259</v>
      </c>
      <c r="I10" s="151"/>
      <c r="J10" s="151"/>
    </row>
    <row r="11" spans="1:10" s="77" customFormat="1">
      <c r="A11" s="147"/>
      <c r="B11" s="147"/>
      <c r="C11" s="147"/>
      <c r="D11" s="62" t="s">
        <v>7</v>
      </c>
      <c r="E11" s="62" t="s">
        <v>20</v>
      </c>
      <c r="F11" s="62" t="s">
        <v>21</v>
      </c>
      <c r="G11" s="81" t="s">
        <v>23</v>
      </c>
      <c r="H11" s="151" t="s">
        <v>260</v>
      </c>
      <c r="I11" s="151"/>
      <c r="J11" s="151"/>
    </row>
    <row r="12" spans="1:10" s="77" customFormat="1">
      <c r="A12" s="147"/>
      <c r="B12" s="147"/>
      <c r="C12" s="147"/>
      <c r="D12" s="62" t="s">
        <v>18</v>
      </c>
      <c r="E12" s="62"/>
      <c r="F12" s="62" t="s">
        <v>20</v>
      </c>
      <c r="G12" s="81" t="s">
        <v>24</v>
      </c>
      <c r="H12" s="146" t="s">
        <v>261</v>
      </c>
      <c r="I12" s="146" t="s">
        <v>262</v>
      </c>
      <c r="J12" s="61" t="s">
        <v>263</v>
      </c>
    </row>
    <row r="13" spans="1:10" s="77" customFormat="1">
      <c r="A13" s="148"/>
      <c r="B13" s="148"/>
      <c r="C13" s="148"/>
      <c r="D13" s="40" t="s">
        <v>19</v>
      </c>
      <c r="E13" s="40"/>
      <c r="F13" s="40" t="s">
        <v>16</v>
      </c>
      <c r="G13" s="82" t="s">
        <v>25</v>
      </c>
      <c r="H13" s="148"/>
      <c r="I13" s="148"/>
      <c r="J13" s="40" t="s">
        <v>264</v>
      </c>
    </row>
    <row r="14" spans="1:10" s="77" customFormat="1">
      <c r="A14" s="30">
        <v>1</v>
      </c>
      <c r="B14" s="93" t="s">
        <v>186</v>
      </c>
      <c r="C14" s="106"/>
      <c r="D14" s="41"/>
      <c r="E14" s="85"/>
      <c r="F14" s="85"/>
      <c r="G14" s="107"/>
      <c r="H14" s="42"/>
      <c r="I14" s="30"/>
      <c r="J14" s="41"/>
    </row>
    <row r="15" spans="1:10" s="77" customFormat="1">
      <c r="A15" s="30"/>
      <c r="B15" s="93" t="s">
        <v>177</v>
      </c>
      <c r="C15" s="30" t="s">
        <v>14</v>
      </c>
      <c r="D15" s="30" t="s">
        <v>36</v>
      </c>
      <c r="E15" s="30">
        <v>2200</v>
      </c>
      <c r="F15" s="108">
        <v>6600</v>
      </c>
      <c r="G15" s="97">
        <f>SUM(F15/89700)</f>
        <v>7.3578595317725759E-2</v>
      </c>
      <c r="H15" s="70">
        <f>G15</f>
        <v>7.3578595317725759E-2</v>
      </c>
      <c r="I15" s="42"/>
      <c r="J15" s="41"/>
    </row>
    <row r="16" spans="1:10" s="77" customFormat="1">
      <c r="A16" s="30"/>
      <c r="B16" s="90" t="s">
        <v>178</v>
      </c>
      <c r="C16" s="30" t="s">
        <v>14</v>
      </c>
      <c r="D16" s="30" t="s">
        <v>37</v>
      </c>
      <c r="E16" s="30">
        <v>2200</v>
      </c>
      <c r="F16" s="108">
        <f>E16*5</f>
        <v>11000</v>
      </c>
      <c r="G16" s="97">
        <f>SUM(F16/89700)</f>
        <v>0.12263099219620958</v>
      </c>
      <c r="H16" s="70">
        <f t="shared" ref="H16:H35" si="0">G16</f>
        <v>0.12263099219620958</v>
      </c>
      <c r="I16" s="42"/>
      <c r="J16" s="41"/>
    </row>
    <row r="17" spans="1:10" s="77" customFormat="1">
      <c r="A17" s="30">
        <v>2</v>
      </c>
      <c r="B17" s="90" t="s">
        <v>187</v>
      </c>
      <c r="C17" s="30"/>
      <c r="D17" s="30"/>
      <c r="E17" s="42"/>
      <c r="F17" s="108"/>
      <c r="G17" s="97"/>
      <c r="H17" s="70"/>
      <c r="I17" s="41"/>
      <c r="J17" s="41"/>
    </row>
    <row r="18" spans="1:10" s="77" customFormat="1">
      <c r="A18" s="30"/>
      <c r="B18" s="90" t="s">
        <v>188</v>
      </c>
      <c r="C18" s="30" t="s">
        <v>14</v>
      </c>
      <c r="D18" s="30" t="s">
        <v>38</v>
      </c>
      <c r="E18" s="108">
        <v>1600</v>
      </c>
      <c r="F18" s="108">
        <v>16000</v>
      </c>
      <c r="G18" s="97">
        <f>SUM(F18/89700)</f>
        <v>0.17837235228539577</v>
      </c>
      <c r="H18" s="70">
        <f t="shared" si="0"/>
        <v>0.17837235228539577</v>
      </c>
      <c r="I18" s="41"/>
      <c r="J18" s="41"/>
    </row>
    <row r="19" spans="1:10" s="77" customFormat="1">
      <c r="A19" s="30"/>
      <c r="B19" s="90" t="s">
        <v>189</v>
      </c>
      <c r="C19" s="30"/>
      <c r="D19" s="30"/>
      <c r="E19" s="42"/>
      <c r="F19" s="108"/>
      <c r="G19" s="97"/>
      <c r="H19" s="70"/>
      <c r="I19" s="41"/>
      <c r="J19" s="41"/>
    </row>
    <row r="20" spans="1:10" s="77" customFormat="1">
      <c r="A20" s="30"/>
      <c r="B20" s="90" t="s">
        <v>181</v>
      </c>
      <c r="C20" s="38" t="s">
        <v>14</v>
      </c>
      <c r="D20" s="38" t="s">
        <v>37</v>
      </c>
      <c r="E20" s="109">
        <v>1600</v>
      </c>
      <c r="F20" s="109">
        <f>E20*5</f>
        <v>8000</v>
      </c>
      <c r="G20" s="53">
        <f>SUM(F20/89700)</f>
        <v>8.9186176142697887E-2</v>
      </c>
      <c r="H20" s="59">
        <f t="shared" si="0"/>
        <v>8.9186176142697887E-2</v>
      </c>
      <c r="I20" s="41"/>
      <c r="J20" s="41"/>
    </row>
    <row r="21" spans="1:10" s="77" customFormat="1">
      <c r="A21" s="30"/>
      <c r="B21" s="90" t="s">
        <v>182</v>
      </c>
      <c r="C21" s="38" t="s">
        <v>14</v>
      </c>
      <c r="D21" s="38" t="s">
        <v>38</v>
      </c>
      <c r="E21" s="109">
        <v>230</v>
      </c>
      <c r="F21" s="109">
        <f>4*10*230</f>
        <v>9200</v>
      </c>
      <c r="G21" s="53">
        <f>SUM(F21/89700)</f>
        <v>0.10256410256410256</v>
      </c>
      <c r="H21" s="59">
        <f t="shared" si="0"/>
        <v>0.10256410256410256</v>
      </c>
      <c r="I21" s="41"/>
      <c r="J21" s="41"/>
    </row>
    <row r="22" spans="1:10" s="77" customFormat="1">
      <c r="A22" s="30">
        <v>3</v>
      </c>
      <c r="B22" s="90" t="s">
        <v>190</v>
      </c>
      <c r="C22" s="38" t="s">
        <v>14</v>
      </c>
      <c r="D22" s="38" t="s">
        <v>37</v>
      </c>
      <c r="E22" s="109">
        <v>800</v>
      </c>
      <c r="F22" s="109">
        <f>E22*5</f>
        <v>4000</v>
      </c>
      <c r="G22" s="53">
        <f>SUM(F22/89700)</f>
        <v>4.4593088071348944E-2</v>
      </c>
      <c r="H22" s="59">
        <f t="shared" si="0"/>
        <v>4.4593088071348944E-2</v>
      </c>
      <c r="I22" s="41"/>
      <c r="J22" s="41"/>
    </row>
    <row r="23" spans="1:10" s="77" customFormat="1">
      <c r="A23" s="30">
        <v>4</v>
      </c>
      <c r="B23" s="36" t="s">
        <v>33</v>
      </c>
      <c r="C23" s="30"/>
      <c r="D23" s="30"/>
      <c r="E23" s="30"/>
      <c r="F23" s="108"/>
      <c r="G23" s="97"/>
      <c r="H23" s="70"/>
      <c r="I23" s="41"/>
      <c r="J23" s="41"/>
    </row>
    <row r="24" spans="1:10" s="77" customFormat="1">
      <c r="A24" s="30"/>
      <c r="B24" s="110" t="s">
        <v>39</v>
      </c>
      <c r="C24" s="30"/>
      <c r="D24" s="30"/>
      <c r="E24" s="30"/>
      <c r="F24" s="108"/>
      <c r="G24" s="97"/>
      <c r="H24" s="70"/>
      <c r="I24" s="41"/>
      <c r="J24" s="41"/>
    </row>
    <row r="25" spans="1:10" s="77" customFormat="1">
      <c r="A25" s="30"/>
      <c r="B25" s="110" t="s">
        <v>34</v>
      </c>
      <c r="C25" s="30"/>
      <c r="D25" s="30"/>
      <c r="E25" s="30"/>
      <c r="F25" s="108"/>
      <c r="G25" s="97"/>
      <c r="H25" s="70"/>
      <c r="I25" s="41"/>
      <c r="J25" s="41"/>
    </row>
    <row r="26" spans="1:10" s="77" customFormat="1">
      <c r="A26" s="30"/>
      <c r="B26" s="111" t="s">
        <v>35</v>
      </c>
      <c r="C26" s="38" t="s">
        <v>14</v>
      </c>
      <c r="D26" s="38" t="s">
        <v>40</v>
      </c>
      <c r="E26" s="94">
        <v>150</v>
      </c>
      <c r="F26" s="109">
        <f>E26*180</f>
        <v>27000</v>
      </c>
      <c r="G26" s="53">
        <f>SUM(F26/89700)</f>
        <v>0.30100334448160537</v>
      </c>
      <c r="H26" s="59">
        <f t="shared" si="0"/>
        <v>0.30100334448160537</v>
      </c>
      <c r="I26" s="41"/>
      <c r="J26" s="41"/>
    </row>
    <row r="27" spans="1:10" s="77" customFormat="1">
      <c r="A27" s="30"/>
      <c r="B27" s="111" t="s">
        <v>43</v>
      </c>
      <c r="C27" s="30"/>
      <c r="D27" s="30"/>
      <c r="E27" s="91"/>
      <c r="F27" s="108"/>
      <c r="G27" s="97"/>
      <c r="H27" s="70"/>
      <c r="I27" s="41"/>
      <c r="J27" s="41"/>
    </row>
    <row r="28" spans="1:10" s="77" customFormat="1">
      <c r="A28" s="30"/>
      <c r="B28" s="111" t="s">
        <v>29</v>
      </c>
      <c r="C28" s="38" t="s">
        <v>14</v>
      </c>
      <c r="D28" s="38" t="s">
        <v>41</v>
      </c>
      <c r="E28" s="38">
        <v>75</v>
      </c>
      <c r="F28" s="109">
        <f>E28*20</f>
        <v>1500</v>
      </c>
      <c r="G28" s="53">
        <f>SUM(F28/89700)</f>
        <v>1.6722408026755852E-2</v>
      </c>
      <c r="H28" s="59">
        <f t="shared" si="0"/>
        <v>1.6722408026755852E-2</v>
      </c>
      <c r="I28" s="41"/>
      <c r="J28" s="41"/>
    </row>
    <row r="29" spans="1:10" s="77" customFormat="1">
      <c r="A29" s="30">
        <v>5</v>
      </c>
      <c r="B29" s="111" t="s">
        <v>51</v>
      </c>
      <c r="C29" s="38" t="s">
        <v>14</v>
      </c>
      <c r="D29" s="38" t="s">
        <v>37</v>
      </c>
      <c r="E29" s="38">
        <v>700</v>
      </c>
      <c r="F29" s="109">
        <f>E29*5</f>
        <v>3500</v>
      </c>
      <c r="G29" s="53">
        <f>SUM(F29/89700)</f>
        <v>3.901895206243032E-2</v>
      </c>
      <c r="H29" s="59">
        <f t="shared" si="0"/>
        <v>3.901895206243032E-2</v>
      </c>
      <c r="I29" s="41"/>
      <c r="J29" s="41"/>
    </row>
    <row r="30" spans="1:10" s="77" customFormat="1">
      <c r="A30" s="30">
        <v>6</v>
      </c>
      <c r="B30" s="111" t="s">
        <v>191</v>
      </c>
      <c r="C30" s="30"/>
      <c r="D30" s="30"/>
      <c r="E30" s="30"/>
      <c r="F30" s="108"/>
      <c r="G30" s="97"/>
      <c r="H30" s="70"/>
      <c r="I30" s="41"/>
      <c r="J30" s="71"/>
    </row>
    <row r="31" spans="1:10" s="77" customFormat="1">
      <c r="A31" s="30"/>
      <c r="B31" s="111" t="s">
        <v>194</v>
      </c>
      <c r="C31" s="30" t="s">
        <v>14</v>
      </c>
      <c r="D31" s="30" t="s">
        <v>196</v>
      </c>
      <c r="E31" s="30">
        <v>10</v>
      </c>
      <c r="F31" s="108">
        <v>600</v>
      </c>
      <c r="G31" s="97">
        <f>SUM(F31/89700)</f>
        <v>6.688963210702341E-3</v>
      </c>
      <c r="H31" s="70">
        <f t="shared" si="0"/>
        <v>6.688963210702341E-3</v>
      </c>
      <c r="I31" s="41"/>
      <c r="J31" s="41"/>
    </row>
    <row r="32" spans="1:10" s="77" customFormat="1">
      <c r="A32" s="30"/>
      <c r="B32" s="111" t="s">
        <v>195</v>
      </c>
      <c r="C32" s="30"/>
      <c r="D32" s="30"/>
      <c r="E32" s="30"/>
      <c r="F32" s="108"/>
      <c r="G32" s="97"/>
      <c r="H32" s="70"/>
      <c r="I32" s="41"/>
      <c r="J32" s="41"/>
    </row>
    <row r="33" spans="1:10" s="77" customFormat="1">
      <c r="A33" s="30"/>
      <c r="B33" s="111" t="s">
        <v>53</v>
      </c>
      <c r="C33" s="30" t="s">
        <v>14</v>
      </c>
      <c r="D33" s="30" t="s">
        <v>40</v>
      </c>
      <c r="E33" s="30">
        <v>10</v>
      </c>
      <c r="F33" s="108">
        <v>1800</v>
      </c>
      <c r="G33" s="97">
        <f>SUM(F33/89700)</f>
        <v>2.0066889632107024E-2</v>
      </c>
      <c r="H33" s="70">
        <f t="shared" si="0"/>
        <v>2.0066889632107024E-2</v>
      </c>
      <c r="I33" s="41"/>
      <c r="J33" s="41"/>
    </row>
    <row r="34" spans="1:10" s="77" customFormat="1">
      <c r="A34" s="30"/>
      <c r="B34" s="111" t="s">
        <v>54</v>
      </c>
      <c r="C34" s="30"/>
      <c r="D34" s="30"/>
      <c r="E34" s="30"/>
      <c r="F34" s="108"/>
      <c r="G34" s="97"/>
      <c r="H34" s="70"/>
      <c r="I34" s="41"/>
      <c r="J34" s="41"/>
    </row>
    <row r="35" spans="1:10" s="101" customFormat="1">
      <c r="A35" s="139"/>
      <c r="B35" s="138" t="s">
        <v>253</v>
      </c>
      <c r="C35" s="139"/>
      <c r="D35" s="139"/>
      <c r="E35" s="139"/>
      <c r="F35" s="142">
        <f>SUM(F15:F34)</f>
        <v>89200</v>
      </c>
      <c r="G35" s="143">
        <f>SUM(G15:G34)</f>
        <v>0.99442586399108146</v>
      </c>
      <c r="H35" s="144">
        <f t="shared" si="0"/>
        <v>0.99442586399108146</v>
      </c>
      <c r="I35" s="45"/>
      <c r="J35" s="45"/>
    </row>
    <row r="36" spans="1:10" s="77" customFormat="1">
      <c r="C36" s="78"/>
      <c r="D36" s="78"/>
      <c r="E36" s="78"/>
      <c r="F36" s="78"/>
      <c r="G36" s="103"/>
    </row>
    <row r="37" spans="1:10" s="77" customFormat="1">
      <c r="C37" s="78"/>
      <c r="D37" s="78"/>
      <c r="E37" s="78"/>
      <c r="F37" s="78"/>
      <c r="G37" s="103"/>
    </row>
    <row r="38" spans="1:10" s="77" customFormat="1">
      <c r="C38" s="78"/>
      <c r="D38" s="78"/>
      <c r="E38" s="78"/>
      <c r="F38" s="78"/>
      <c r="G38" s="103"/>
    </row>
    <row r="39" spans="1:10" s="77" customFormat="1">
      <c r="C39" s="78"/>
      <c r="D39" s="78"/>
      <c r="E39" s="78"/>
      <c r="F39" s="78"/>
      <c r="G39" s="103"/>
    </row>
    <row r="40" spans="1:10" s="77" customFormat="1">
      <c r="C40" s="78"/>
      <c r="D40" s="78"/>
      <c r="E40" s="78"/>
      <c r="F40" s="78"/>
      <c r="G40" s="103"/>
    </row>
    <row r="41" spans="1:10" s="77" customFormat="1">
      <c r="C41" s="78"/>
      <c r="D41" s="78"/>
      <c r="E41" s="78"/>
      <c r="F41" s="78"/>
      <c r="G41" s="103"/>
    </row>
    <row r="42" spans="1:10" s="77" customFormat="1">
      <c r="C42" s="78"/>
      <c r="D42" s="78"/>
      <c r="E42" s="78"/>
      <c r="F42" s="78"/>
      <c r="G42" s="103"/>
    </row>
    <row r="43" spans="1:10" s="77" customFormat="1">
      <c r="C43" s="78"/>
      <c r="D43" s="78"/>
      <c r="E43" s="78"/>
      <c r="F43" s="78"/>
      <c r="G43" s="103"/>
    </row>
    <row r="44" spans="1:10" s="77" customFormat="1">
      <c r="C44" s="78"/>
      <c r="D44" s="78"/>
      <c r="E44" s="78"/>
      <c r="F44" s="78"/>
      <c r="G44" s="103"/>
    </row>
    <row r="45" spans="1:10" s="77" customFormat="1">
      <c r="C45" s="78"/>
      <c r="D45" s="78"/>
      <c r="E45" s="78"/>
      <c r="F45" s="78"/>
      <c r="G45" s="103"/>
    </row>
    <row r="46" spans="1:10" s="77" customFormat="1">
      <c r="C46" s="78"/>
      <c r="D46" s="78"/>
      <c r="E46" s="78"/>
      <c r="F46" s="78"/>
      <c r="G46" s="103"/>
    </row>
    <row r="47" spans="1:10" s="77" customFormat="1">
      <c r="C47" s="78"/>
      <c r="D47" s="78"/>
      <c r="E47" s="78"/>
      <c r="F47" s="78"/>
      <c r="G47" s="103"/>
    </row>
    <row r="48" spans="1:10" s="77" customFormat="1">
      <c r="C48" s="78"/>
      <c r="D48" s="78"/>
      <c r="E48" s="78"/>
      <c r="F48" s="78"/>
      <c r="G48" s="103"/>
    </row>
    <row r="49" spans="3:7" s="77" customFormat="1">
      <c r="C49" s="78"/>
      <c r="D49" s="78"/>
      <c r="E49" s="78"/>
      <c r="F49" s="78"/>
      <c r="G49" s="103"/>
    </row>
    <row r="50" spans="3:7" s="77" customFormat="1">
      <c r="C50" s="78"/>
      <c r="D50" s="78"/>
      <c r="E50" s="78"/>
      <c r="F50" s="78"/>
      <c r="G50" s="103"/>
    </row>
    <row r="51" spans="3:7" s="77" customFormat="1">
      <c r="C51" s="78"/>
      <c r="D51" s="78"/>
      <c r="E51" s="78"/>
      <c r="F51" s="78"/>
      <c r="G51" s="103"/>
    </row>
    <row r="52" spans="3:7" s="77" customFormat="1">
      <c r="C52" s="78"/>
      <c r="D52" s="78"/>
      <c r="E52" s="78"/>
      <c r="F52" s="78"/>
      <c r="G52" s="103"/>
    </row>
    <row r="53" spans="3:7" s="77" customFormat="1">
      <c r="C53" s="78"/>
      <c r="D53" s="78"/>
      <c r="E53" s="78"/>
      <c r="F53" s="78"/>
      <c r="G53" s="103"/>
    </row>
    <row r="54" spans="3:7" s="77" customFormat="1">
      <c r="C54" s="78"/>
      <c r="D54" s="78"/>
      <c r="E54" s="78"/>
      <c r="F54" s="78"/>
      <c r="G54" s="103"/>
    </row>
    <row r="55" spans="3:7" s="77" customFormat="1">
      <c r="C55" s="78"/>
      <c r="D55" s="78"/>
      <c r="E55" s="78"/>
      <c r="F55" s="78"/>
      <c r="G55" s="103"/>
    </row>
    <row r="56" spans="3:7" s="77" customFormat="1">
      <c r="C56" s="78"/>
      <c r="D56" s="78"/>
      <c r="E56" s="78"/>
      <c r="F56" s="78"/>
      <c r="G56" s="103"/>
    </row>
    <row r="57" spans="3:7" s="77" customFormat="1">
      <c r="C57" s="78"/>
      <c r="D57" s="78"/>
      <c r="E57" s="78"/>
      <c r="F57" s="78"/>
      <c r="G57" s="103"/>
    </row>
    <row r="58" spans="3:7" s="77" customFormat="1">
      <c r="C58" s="78"/>
      <c r="D58" s="78"/>
      <c r="E58" s="78"/>
      <c r="F58" s="78"/>
      <c r="G58" s="103"/>
    </row>
    <row r="59" spans="3:7" s="77" customFormat="1">
      <c r="C59" s="78"/>
      <c r="D59" s="78"/>
      <c r="E59" s="78"/>
      <c r="F59" s="78"/>
      <c r="G59" s="103"/>
    </row>
    <row r="60" spans="3:7" s="77" customFormat="1">
      <c r="C60" s="78"/>
      <c r="D60" s="78"/>
      <c r="E60" s="78"/>
      <c r="F60" s="78"/>
      <c r="G60" s="103"/>
    </row>
    <row r="61" spans="3:7" s="77" customFormat="1">
      <c r="C61" s="78"/>
      <c r="D61" s="78"/>
      <c r="E61" s="78"/>
      <c r="F61" s="78"/>
      <c r="G61" s="103"/>
    </row>
    <row r="62" spans="3:7" s="77" customFormat="1">
      <c r="C62" s="78"/>
      <c r="D62" s="78"/>
      <c r="E62" s="78"/>
      <c r="F62" s="78"/>
      <c r="G62" s="103"/>
    </row>
    <row r="63" spans="3:7" s="77" customFormat="1">
      <c r="C63" s="78"/>
      <c r="D63" s="78"/>
      <c r="E63" s="78"/>
      <c r="F63" s="78"/>
      <c r="G63" s="103"/>
    </row>
    <row r="64" spans="3:7" s="77" customFormat="1">
      <c r="C64" s="78"/>
      <c r="D64" s="78"/>
      <c r="E64" s="78"/>
      <c r="F64" s="78"/>
      <c r="G64" s="103"/>
    </row>
    <row r="65" spans="3:7" s="77" customFormat="1">
      <c r="C65" s="78"/>
      <c r="D65" s="78"/>
      <c r="E65" s="78"/>
      <c r="F65" s="78"/>
      <c r="G65" s="103"/>
    </row>
    <row r="66" spans="3:7" s="77" customFormat="1">
      <c r="C66" s="78"/>
      <c r="D66" s="78"/>
      <c r="E66" s="78"/>
      <c r="F66" s="78"/>
      <c r="G66" s="103"/>
    </row>
    <row r="67" spans="3:7" s="77" customFormat="1">
      <c r="C67" s="78"/>
      <c r="D67" s="78"/>
      <c r="E67" s="78"/>
      <c r="F67" s="78"/>
      <c r="G67" s="103"/>
    </row>
    <row r="68" spans="3:7" s="77" customFormat="1">
      <c r="C68" s="78"/>
      <c r="D68" s="78"/>
      <c r="E68" s="78"/>
      <c r="F68" s="78"/>
      <c r="G68" s="103"/>
    </row>
    <row r="69" spans="3:7" s="77" customFormat="1">
      <c r="C69" s="78"/>
      <c r="D69" s="78"/>
      <c r="E69" s="78"/>
      <c r="F69" s="78"/>
      <c r="G69" s="103"/>
    </row>
    <row r="70" spans="3:7" s="77" customFormat="1">
      <c r="C70" s="78"/>
      <c r="D70" s="78"/>
      <c r="E70" s="78"/>
      <c r="F70" s="78"/>
      <c r="G70" s="103"/>
    </row>
    <row r="71" spans="3:7" s="77" customFormat="1">
      <c r="C71" s="78"/>
      <c r="D71" s="78"/>
      <c r="E71" s="78"/>
      <c r="F71" s="78"/>
      <c r="G71" s="103"/>
    </row>
    <row r="72" spans="3:7" s="77" customFormat="1">
      <c r="C72" s="78"/>
      <c r="D72" s="78"/>
      <c r="E72" s="78"/>
      <c r="F72" s="78"/>
      <c r="G72" s="103"/>
    </row>
    <row r="73" spans="3:7" s="77" customFormat="1">
      <c r="C73" s="78"/>
      <c r="D73" s="78"/>
      <c r="E73" s="78"/>
      <c r="F73" s="78"/>
      <c r="G73" s="103"/>
    </row>
    <row r="74" spans="3:7" s="77" customFormat="1">
      <c r="C74" s="78"/>
      <c r="D74" s="78"/>
      <c r="E74" s="78"/>
      <c r="F74" s="78"/>
      <c r="G74" s="103"/>
    </row>
    <row r="75" spans="3:7" s="77" customFormat="1">
      <c r="C75" s="78"/>
      <c r="D75" s="78"/>
      <c r="E75" s="78"/>
      <c r="F75" s="78"/>
      <c r="G75" s="103"/>
    </row>
    <row r="76" spans="3:7" s="77" customFormat="1">
      <c r="C76" s="78"/>
      <c r="D76" s="78"/>
      <c r="E76" s="78"/>
      <c r="F76" s="78"/>
      <c r="G76" s="103"/>
    </row>
    <row r="77" spans="3:7" s="77" customFormat="1">
      <c r="C77" s="78"/>
      <c r="D77" s="78"/>
      <c r="E77" s="78"/>
      <c r="F77" s="78"/>
      <c r="G77" s="103"/>
    </row>
    <row r="78" spans="3:7" s="77" customFormat="1">
      <c r="C78" s="78"/>
      <c r="D78" s="78"/>
      <c r="E78" s="78"/>
      <c r="F78" s="78"/>
      <c r="G78" s="103"/>
    </row>
    <row r="79" spans="3:7" s="77" customFormat="1">
      <c r="C79" s="78"/>
      <c r="D79" s="78"/>
      <c r="E79" s="78"/>
      <c r="F79" s="78"/>
      <c r="G79" s="103"/>
    </row>
    <row r="80" spans="3:7" s="77" customFormat="1">
      <c r="C80" s="78"/>
      <c r="D80" s="78"/>
      <c r="E80" s="78"/>
      <c r="F80" s="78"/>
      <c r="G80" s="103"/>
    </row>
    <row r="81" spans="3:7" s="77" customFormat="1">
      <c r="C81" s="78"/>
      <c r="D81" s="78"/>
      <c r="E81" s="78"/>
      <c r="F81" s="78"/>
      <c r="G81" s="103"/>
    </row>
    <row r="82" spans="3:7" s="77" customFormat="1">
      <c r="C82" s="78"/>
      <c r="D82" s="78"/>
      <c r="E82" s="78"/>
      <c r="F82" s="78"/>
      <c r="G82" s="103"/>
    </row>
    <row r="83" spans="3:7" s="77" customFormat="1">
      <c r="C83" s="78"/>
      <c r="D83" s="78"/>
      <c r="E83" s="78"/>
      <c r="F83" s="78"/>
      <c r="G83" s="103"/>
    </row>
    <row r="84" spans="3:7" s="77" customFormat="1">
      <c r="C84" s="78"/>
      <c r="D84" s="78"/>
      <c r="E84" s="78"/>
      <c r="F84" s="78"/>
      <c r="G84" s="103"/>
    </row>
    <row r="85" spans="3:7" s="77" customFormat="1">
      <c r="C85" s="78"/>
      <c r="D85" s="78"/>
      <c r="E85" s="78"/>
      <c r="F85" s="78"/>
      <c r="G85" s="103"/>
    </row>
    <row r="86" spans="3:7" s="77" customFormat="1">
      <c r="C86" s="78"/>
      <c r="D86" s="78"/>
      <c r="E86" s="78"/>
      <c r="F86" s="78"/>
      <c r="G86" s="103"/>
    </row>
    <row r="87" spans="3:7" s="77" customFormat="1">
      <c r="C87" s="78"/>
      <c r="D87" s="78"/>
      <c r="E87" s="78"/>
      <c r="F87" s="78"/>
      <c r="G87" s="103"/>
    </row>
    <row r="88" spans="3:7" s="77" customFormat="1">
      <c r="C88" s="78"/>
      <c r="D88" s="78"/>
      <c r="E88" s="78"/>
      <c r="F88" s="78"/>
      <c r="G88" s="103"/>
    </row>
    <row r="89" spans="3:7" s="77" customFormat="1">
      <c r="C89" s="78"/>
      <c r="D89" s="78"/>
      <c r="E89" s="78"/>
      <c r="F89" s="78"/>
      <c r="G89" s="103"/>
    </row>
    <row r="90" spans="3:7" s="77" customFormat="1">
      <c r="C90" s="78"/>
      <c r="D90" s="78"/>
      <c r="E90" s="78"/>
      <c r="F90" s="78"/>
      <c r="G90" s="103"/>
    </row>
    <row r="91" spans="3:7" s="77" customFormat="1">
      <c r="C91" s="78"/>
      <c r="D91" s="78"/>
      <c r="E91" s="78"/>
      <c r="F91" s="78"/>
      <c r="G91" s="103"/>
    </row>
    <row r="92" spans="3:7" s="77" customFormat="1">
      <c r="C92" s="78"/>
      <c r="D92" s="78"/>
      <c r="E92" s="78"/>
      <c r="F92" s="78"/>
      <c r="G92" s="103"/>
    </row>
    <row r="93" spans="3:7" s="77" customFormat="1">
      <c r="C93" s="78"/>
      <c r="D93" s="78"/>
      <c r="E93" s="78"/>
      <c r="F93" s="78"/>
      <c r="G93" s="103"/>
    </row>
    <row r="94" spans="3:7" s="77" customFormat="1">
      <c r="C94" s="78"/>
      <c r="D94" s="78"/>
      <c r="E94" s="78"/>
      <c r="F94" s="78"/>
      <c r="G94" s="103"/>
    </row>
    <row r="95" spans="3:7" s="77" customFormat="1">
      <c r="C95" s="78"/>
      <c r="D95" s="78"/>
      <c r="E95" s="78"/>
      <c r="F95" s="78"/>
      <c r="G95" s="103"/>
    </row>
    <row r="96" spans="3:7" s="77" customFormat="1">
      <c r="C96" s="78"/>
      <c r="D96" s="78"/>
      <c r="E96" s="78"/>
      <c r="F96" s="78"/>
      <c r="G96" s="103"/>
    </row>
    <row r="97" spans="3:7" s="77" customFormat="1">
      <c r="C97" s="78"/>
      <c r="D97" s="78"/>
      <c r="E97" s="78"/>
      <c r="F97" s="78"/>
      <c r="G97" s="103"/>
    </row>
    <row r="98" spans="3:7" s="77" customFormat="1">
      <c r="C98" s="78"/>
      <c r="D98" s="78"/>
      <c r="E98" s="78"/>
      <c r="F98" s="78"/>
      <c r="G98" s="103"/>
    </row>
    <row r="99" spans="3:7" s="77" customFormat="1">
      <c r="C99" s="78"/>
      <c r="D99" s="78"/>
      <c r="E99" s="78"/>
      <c r="F99" s="78"/>
      <c r="G99" s="103"/>
    </row>
    <row r="100" spans="3:7" s="77" customFormat="1">
      <c r="C100" s="78"/>
      <c r="D100" s="78"/>
      <c r="E100" s="78"/>
      <c r="F100" s="78"/>
      <c r="G100" s="103"/>
    </row>
    <row r="101" spans="3:7" s="77" customFormat="1">
      <c r="C101" s="78"/>
      <c r="D101" s="78"/>
      <c r="E101" s="78"/>
      <c r="F101" s="78"/>
      <c r="G101" s="103"/>
    </row>
    <row r="102" spans="3:7" s="77" customFormat="1">
      <c r="C102" s="78"/>
      <c r="D102" s="78"/>
      <c r="E102" s="78"/>
      <c r="F102" s="78"/>
      <c r="G102" s="103"/>
    </row>
    <row r="103" spans="3:7" s="77" customFormat="1">
      <c r="C103" s="78"/>
      <c r="D103" s="78"/>
      <c r="E103" s="78"/>
      <c r="F103" s="78"/>
      <c r="G103" s="103"/>
    </row>
    <row r="104" spans="3:7" s="77" customFormat="1">
      <c r="C104" s="78"/>
      <c r="D104" s="78"/>
      <c r="E104" s="78"/>
      <c r="F104" s="78"/>
      <c r="G104" s="103"/>
    </row>
    <row r="105" spans="3:7" s="77" customFormat="1">
      <c r="C105" s="78"/>
      <c r="D105" s="78"/>
      <c r="E105" s="78"/>
      <c r="F105" s="78"/>
      <c r="G105" s="103"/>
    </row>
    <row r="106" spans="3:7" s="77" customFormat="1">
      <c r="C106" s="78"/>
      <c r="D106" s="78"/>
      <c r="E106" s="78"/>
      <c r="F106" s="78"/>
      <c r="G106" s="103"/>
    </row>
    <row r="107" spans="3:7" s="77" customFormat="1">
      <c r="C107" s="78"/>
      <c r="D107" s="78"/>
      <c r="E107" s="78"/>
      <c r="F107" s="78"/>
      <c r="G107" s="103"/>
    </row>
    <row r="108" spans="3:7" s="77" customFormat="1">
      <c r="C108" s="78"/>
      <c r="D108" s="78"/>
      <c r="E108" s="78"/>
      <c r="F108" s="78"/>
      <c r="G108" s="103"/>
    </row>
    <row r="109" spans="3:7" s="77" customFormat="1">
      <c r="C109" s="78"/>
      <c r="D109" s="78"/>
      <c r="E109" s="78"/>
      <c r="F109" s="78"/>
      <c r="G109" s="103"/>
    </row>
    <row r="110" spans="3:7" s="77" customFormat="1">
      <c r="C110" s="78"/>
      <c r="D110" s="78"/>
      <c r="E110" s="78"/>
      <c r="F110" s="78"/>
      <c r="G110" s="103"/>
    </row>
    <row r="111" spans="3:7" s="77" customFormat="1">
      <c r="C111" s="78"/>
      <c r="D111" s="78"/>
      <c r="E111" s="78"/>
      <c r="F111" s="78"/>
      <c r="G111" s="103"/>
    </row>
    <row r="112" spans="3:7" s="77" customFormat="1">
      <c r="C112" s="78"/>
      <c r="D112" s="78"/>
      <c r="E112" s="78"/>
      <c r="F112" s="78"/>
      <c r="G112" s="103"/>
    </row>
    <row r="113" spans="3:7" s="77" customFormat="1">
      <c r="C113" s="78"/>
      <c r="D113" s="78"/>
      <c r="E113" s="78"/>
      <c r="F113" s="78"/>
      <c r="G113" s="103"/>
    </row>
    <row r="114" spans="3:7" s="77" customFormat="1">
      <c r="C114" s="78"/>
      <c r="D114" s="78"/>
      <c r="E114" s="78"/>
      <c r="F114" s="78"/>
      <c r="G114" s="103"/>
    </row>
    <row r="115" spans="3:7" s="77" customFormat="1">
      <c r="C115" s="78"/>
      <c r="D115" s="78"/>
      <c r="E115" s="78"/>
      <c r="F115" s="78"/>
      <c r="G115" s="103"/>
    </row>
    <row r="116" spans="3:7" s="77" customFormat="1">
      <c r="C116" s="78"/>
      <c r="D116" s="78"/>
      <c r="E116" s="78"/>
      <c r="F116" s="78"/>
      <c r="G116" s="103"/>
    </row>
    <row r="117" spans="3:7" s="77" customFormat="1">
      <c r="C117" s="78"/>
      <c r="D117" s="78"/>
      <c r="E117" s="78"/>
      <c r="F117" s="78"/>
      <c r="G117" s="103"/>
    </row>
    <row r="118" spans="3:7" s="77" customFormat="1">
      <c r="C118" s="78"/>
      <c r="D118" s="78"/>
      <c r="E118" s="78"/>
      <c r="F118" s="78"/>
      <c r="G118" s="103"/>
    </row>
    <row r="119" spans="3:7" s="77" customFormat="1">
      <c r="C119" s="78"/>
      <c r="D119" s="78"/>
      <c r="E119" s="78"/>
      <c r="F119" s="78"/>
      <c r="G119" s="103"/>
    </row>
    <row r="120" spans="3:7" s="77" customFormat="1">
      <c r="C120" s="78"/>
      <c r="D120" s="78"/>
      <c r="E120" s="78"/>
      <c r="F120" s="78"/>
      <c r="G120" s="103"/>
    </row>
    <row r="121" spans="3:7" s="77" customFormat="1">
      <c r="C121" s="78"/>
      <c r="D121" s="78"/>
      <c r="E121" s="78"/>
      <c r="F121" s="78"/>
      <c r="G121" s="103"/>
    </row>
    <row r="122" spans="3:7" s="77" customFormat="1">
      <c r="C122" s="78"/>
      <c r="D122" s="78"/>
      <c r="E122" s="78"/>
      <c r="F122" s="78"/>
      <c r="G122" s="103"/>
    </row>
    <row r="123" spans="3:7" s="77" customFormat="1">
      <c r="C123" s="78"/>
      <c r="D123" s="78"/>
      <c r="E123" s="78"/>
      <c r="F123" s="78"/>
      <c r="G123" s="103"/>
    </row>
    <row r="124" spans="3:7" s="77" customFormat="1">
      <c r="C124" s="78"/>
      <c r="D124" s="78"/>
      <c r="E124" s="78"/>
      <c r="F124" s="78"/>
      <c r="G124" s="103"/>
    </row>
    <row r="125" spans="3:7" s="77" customFormat="1">
      <c r="C125" s="78"/>
      <c r="D125" s="78"/>
      <c r="E125" s="78"/>
      <c r="F125" s="78"/>
      <c r="G125" s="103"/>
    </row>
    <row r="126" spans="3:7" s="77" customFormat="1">
      <c r="C126" s="78"/>
      <c r="D126" s="78"/>
      <c r="E126" s="78"/>
      <c r="F126" s="78"/>
      <c r="G126" s="103"/>
    </row>
    <row r="127" spans="3:7" s="77" customFormat="1">
      <c r="C127" s="78"/>
      <c r="D127" s="78"/>
      <c r="E127" s="78"/>
      <c r="F127" s="78"/>
      <c r="G127" s="103"/>
    </row>
    <row r="128" spans="3:7" s="77" customFormat="1">
      <c r="C128" s="78"/>
      <c r="D128" s="78"/>
      <c r="E128" s="78"/>
      <c r="F128" s="78"/>
      <c r="G128" s="103"/>
    </row>
    <row r="129" spans="3:7" s="77" customFormat="1">
      <c r="C129" s="78"/>
      <c r="D129" s="78"/>
      <c r="E129" s="78"/>
      <c r="F129" s="78"/>
      <c r="G129" s="103"/>
    </row>
    <row r="130" spans="3:7" s="77" customFormat="1">
      <c r="C130" s="78"/>
      <c r="D130" s="78"/>
      <c r="E130" s="78"/>
      <c r="F130" s="78"/>
      <c r="G130" s="103"/>
    </row>
    <row r="131" spans="3:7" s="77" customFormat="1">
      <c r="C131" s="78"/>
      <c r="D131" s="78"/>
      <c r="E131" s="78"/>
      <c r="F131" s="78"/>
      <c r="G131" s="103"/>
    </row>
    <row r="132" spans="3:7" s="77" customFormat="1">
      <c r="C132" s="78"/>
      <c r="D132" s="78"/>
      <c r="E132" s="78"/>
      <c r="F132" s="78"/>
      <c r="G132" s="103"/>
    </row>
    <row r="133" spans="3:7" s="77" customFormat="1">
      <c r="C133" s="78"/>
      <c r="D133" s="78"/>
      <c r="E133" s="78"/>
      <c r="F133" s="78"/>
      <c r="G133" s="103"/>
    </row>
    <row r="134" spans="3:7" s="77" customFormat="1">
      <c r="C134" s="78"/>
      <c r="D134" s="78"/>
      <c r="E134" s="78"/>
      <c r="F134" s="78"/>
      <c r="G134" s="103"/>
    </row>
    <row r="135" spans="3:7" s="77" customFormat="1">
      <c r="C135" s="78"/>
      <c r="D135" s="78"/>
      <c r="E135" s="78"/>
      <c r="F135" s="78"/>
      <c r="G135" s="103"/>
    </row>
    <row r="136" spans="3:7" s="77" customFormat="1">
      <c r="C136" s="78"/>
      <c r="D136" s="78"/>
      <c r="E136" s="78"/>
      <c r="F136" s="78"/>
      <c r="G136" s="103"/>
    </row>
    <row r="137" spans="3:7" s="77" customFormat="1">
      <c r="C137" s="78"/>
      <c r="D137" s="78"/>
      <c r="E137" s="78"/>
      <c r="F137" s="78"/>
      <c r="G137" s="103"/>
    </row>
    <row r="138" spans="3:7" s="77" customFormat="1">
      <c r="C138" s="78"/>
      <c r="D138" s="78"/>
      <c r="E138" s="78"/>
      <c r="F138" s="78"/>
      <c r="G138" s="103"/>
    </row>
    <row r="139" spans="3:7" s="77" customFormat="1">
      <c r="C139" s="78"/>
      <c r="D139" s="78"/>
      <c r="E139" s="78"/>
      <c r="F139" s="78"/>
      <c r="G139" s="103"/>
    </row>
    <row r="140" spans="3:7" s="77" customFormat="1">
      <c r="C140" s="78"/>
      <c r="D140" s="78"/>
      <c r="E140" s="78"/>
      <c r="F140" s="78"/>
      <c r="G140" s="103"/>
    </row>
    <row r="141" spans="3:7" s="77" customFormat="1">
      <c r="C141" s="78"/>
      <c r="D141" s="78"/>
      <c r="E141" s="78"/>
      <c r="F141" s="78"/>
      <c r="G141" s="103"/>
    </row>
    <row r="142" spans="3:7" s="77" customFormat="1">
      <c r="C142" s="78"/>
      <c r="D142" s="78"/>
      <c r="E142" s="78"/>
      <c r="F142" s="78"/>
      <c r="G142" s="103"/>
    </row>
    <row r="143" spans="3:7" s="77" customFormat="1">
      <c r="C143" s="78"/>
      <c r="D143" s="78"/>
      <c r="E143" s="78"/>
      <c r="F143" s="78"/>
      <c r="G143" s="103"/>
    </row>
    <row r="144" spans="3:7" s="77" customFormat="1">
      <c r="C144" s="78"/>
      <c r="D144" s="78"/>
      <c r="E144" s="78"/>
      <c r="F144" s="78"/>
      <c r="G144" s="103"/>
    </row>
    <row r="145" spans="3:7" s="77" customFormat="1">
      <c r="C145" s="78"/>
      <c r="D145" s="78"/>
      <c r="E145" s="78"/>
      <c r="F145" s="78"/>
      <c r="G145" s="103"/>
    </row>
    <row r="146" spans="3:7" s="77" customFormat="1">
      <c r="C146" s="78"/>
      <c r="D146" s="78"/>
      <c r="E146" s="78"/>
      <c r="F146" s="78"/>
      <c r="G146" s="103"/>
    </row>
    <row r="147" spans="3:7" s="77" customFormat="1">
      <c r="C147" s="78"/>
      <c r="D147" s="78"/>
      <c r="E147" s="78"/>
      <c r="F147" s="78"/>
      <c r="G147" s="103"/>
    </row>
    <row r="148" spans="3:7" s="77" customFormat="1">
      <c r="C148" s="78"/>
      <c r="D148" s="78"/>
      <c r="E148" s="78"/>
      <c r="F148" s="78"/>
      <c r="G148" s="103"/>
    </row>
    <row r="149" spans="3:7" s="77" customFormat="1">
      <c r="C149" s="78"/>
      <c r="D149" s="78"/>
      <c r="E149" s="78"/>
      <c r="F149" s="78"/>
      <c r="G149" s="103"/>
    </row>
    <row r="150" spans="3:7" s="77" customFormat="1">
      <c r="C150" s="78"/>
      <c r="D150" s="78"/>
      <c r="E150" s="78"/>
      <c r="F150" s="78"/>
      <c r="G150" s="103"/>
    </row>
    <row r="151" spans="3:7" s="77" customFormat="1">
      <c r="C151" s="78"/>
      <c r="D151" s="78"/>
      <c r="E151" s="78"/>
      <c r="F151" s="78"/>
      <c r="G151" s="103"/>
    </row>
    <row r="152" spans="3:7" s="77" customFormat="1">
      <c r="C152" s="78"/>
      <c r="D152" s="78"/>
      <c r="E152" s="78"/>
      <c r="F152" s="78"/>
      <c r="G152" s="103"/>
    </row>
    <row r="153" spans="3:7" s="77" customFormat="1">
      <c r="C153" s="78"/>
      <c r="D153" s="78"/>
      <c r="E153" s="78"/>
      <c r="F153" s="78"/>
      <c r="G153" s="103"/>
    </row>
    <row r="154" spans="3:7" s="77" customFormat="1">
      <c r="C154" s="78"/>
      <c r="D154" s="78"/>
      <c r="E154" s="78"/>
      <c r="F154" s="78"/>
      <c r="G154" s="103"/>
    </row>
    <row r="155" spans="3:7" s="77" customFormat="1">
      <c r="C155" s="78"/>
      <c r="D155" s="78"/>
      <c r="E155" s="78"/>
      <c r="F155" s="78"/>
      <c r="G155" s="103"/>
    </row>
    <row r="156" spans="3:7" s="77" customFormat="1">
      <c r="C156" s="78"/>
      <c r="D156" s="78"/>
      <c r="E156" s="78"/>
      <c r="F156" s="78"/>
      <c r="G156" s="103"/>
    </row>
    <row r="157" spans="3:7" s="77" customFormat="1">
      <c r="C157" s="78"/>
      <c r="D157" s="78"/>
      <c r="E157" s="78"/>
      <c r="F157" s="78"/>
      <c r="G157" s="103"/>
    </row>
    <row r="158" spans="3:7" s="77" customFormat="1">
      <c r="C158" s="78"/>
      <c r="D158" s="78"/>
      <c r="E158" s="78"/>
      <c r="F158" s="78"/>
      <c r="G158" s="103"/>
    </row>
    <row r="159" spans="3:7" s="77" customFormat="1">
      <c r="C159" s="78"/>
      <c r="D159" s="78"/>
      <c r="E159" s="78"/>
      <c r="F159" s="78"/>
      <c r="G159" s="103"/>
    </row>
    <row r="160" spans="3:7" s="77" customFormat="1">
      <c r="C160" s="78"/>
      <c r="D160" s="78"/>
      <c r="E160" s="78"/>
      <c r="F160" s="78"/>
      <c r="G160" s="103"/>
    </row>
    <row r="161" spans="3:7" s="77" customFormat="1">
      <c r="C161" s="78"/>
      <c r="D161" s="78"/>
      <c r="E161" s="78"/>
      <c r="F161" s="78"/>
      <c r="G161" s="103"/>
    </row>
    <row r="162" spans="3:7" s="77" customFormat="1">
      <c r="C162" s="78"/>
      <c r="D162" s="78"/>
      <c r="E162" s="78"/>
      <c r="F162" s="78"/>
      <c r="G162" s="103"/>
    </row>
    <row r="163" spans="3:7" s="77" customFormat="1">
      <c r="C163" s="78"/>
      <c r="D163" s="78"/>
      <c r="E163" s="78"/>
      <c r="F163" s="78"/>
      <c r="G163" s="103"/>
    </row>
    <row r="164" spans="3:7" s="77" customFormat="1">
      <c r="C164" s="78"/>
      <c r="D164" s="78"/>
      <c r="E164" s="78"/>
      <c r="F164" s="78"/>
      <c r="G164" s="103"/>
    </row>
    <row r="165" spans="3:7" s="77" customFormat="1">
      <c r="C165" s="78"/>
      <c r="D165" s="78"/>
      <c r="E165" s="78"/>
      <c r="F165" s="78"/>
      <c r="G165" s="103"/>
    </row>
    <row r="166" spans="3:7" s="77" customFormat="1">
      <c r="C166" s="78"/>
      <c r="D166" s="78"/>
      <c r="E166" s="78"/>
      <c r="F166" s="78"/>
      <c r="G166" s="103"/>
    </row>
    <row r="167" spans="3:7" s="77" customFormat="1">
      <c r="C167" s="78"/>
      <c r="D167" s="78"/>
      <c r="E167" s="78"/>
      <c r="F167" s="78"/>
      <c r="G167" s="103"/>
    </row>
    <row r="168" spans="3:7" s="77" customFormat="1">
      <c r="C168" s="78"/>
      <c r="D168" s="78"/>
      <c r="E168" s="78"/>
      <c r="F168" s="78"/>
      <c r="G168" s="103"/>
    </row>
    <row r="169" spans="3:7" s="77" customFormat="1">
      <c r="C169" s="78"/>
      <c r="D169" s="78"/>
      <c r="E169" s="78"/>
      <c r="F169" s="78"/>
      <c r="G169" s="103"/>
    </row>
    <row r="170" spans="3:7" s="77" customFormat="1">
      <c r="C170" s="78"/>
      <c r="D170" s="78"/>
      <c r="E170" s="78"/>
      <c r="F170" s="78"/>
      <c r="G170" s="103"/>
    </row>
    <row r="171" spans="3:7" s="77" customFormat="1">
      <c r="C171" s="78"/>
      <c r="D171" s="78"/>
      <c r="E171" s="78"/>
      <c r="F171" s="78"/>
      <c r="G171" s="103"/>
    </row>
    <row r="172" spans="3:7" s="77" customFormat="1">
      <c r="C172" s="78"/>
      <c r="D172" s="78"/>
      <c r="E172" s="78"/>
      <c r="F172" s="78"/>
      <c r="G172" s="103"/>
    </row>
    <row r="173" spans="3:7" s="77" customFormat="1">
      <c r="C173" s="78"/>
      <c r="D173" s="78"/>
      <c r="E173" s="78"/>
      <c r="F173" s="78"/>
      <c r="G173" s="103"/>
    </row>
    <row r="174" spans="3:7" s="77" customFormat="1">
      <c r="C174" s="78"/>
      <c r="D174" s="78"/>
      <c r="E174" s="78"/>
      <c r="F174" s="78"/>
      <c r="G174" s="103"/>
    </row>
    <row r="175" spans="3:7" s="77" customFormat="1">
      <c r="C175" s="78"/>
      <c r="D175" s="78"/>
      <c r="E175" s="78"/>
      <c r="F175" s="78"/>
      <c r="G175" s="103"/>
    </row>
    <row r="176" spans="3:7" s="77" customFormat="1">
      <c r="C176" s="78"/>
      <c r="D176" s="78"/>
      <c r="E176" s="78"/>
      <c r="F176" s="78"/>
      <c r="G176" s="103"/>
    </row>
    <row r="177" spans="3:7" s="77" customFormat="1">
      <c r="C177" s="78"/>
      <c r="D177" s="78"/>
      <c r="E177" s="78"/>
      <c r="F177" s="78"/>
      <c r="G177" s="103"/>
    </row>
    <row r="178" spans="3:7" s="77" customFormat="1">
      <c r="C178" s="78"/>
      <c r="D178" s="78"/>
      <c r="E178" s="78"/>
      <c r="F178" s="78"/>
      <c r="G178" s="103"/>
    </row>
    <row r="179" spans="3:7" s="77" customFormat="1">
      <c r="C179" s="78"/>
      <c r="D179" s="78"/>
      <c r="E179" s="78"/>
      <c r="F179" s="78"/>
      <c r="G179" s="103"/>
    </row>
    <row r="180" spans="3:7" s="77" customFormat="1">
      <c r="C180" s="78"/>
      <c r="D180" s="78"/>
      <c r="E180" s="78"/>
      <c r="F180" s="78"/>
      <c r="G180" s="103"/>
    </row>
    <row r="181" spans="3:7" s="77" customFormat="1">
      <c r="C181" s="78"/>
      <c r="D181" s="78"/>
      <c r="E181" s="78"/>
      <c r="F181" s="78"/>
      <c r="G181" s="103"/>
    </row>
    <row r="182" spans="3:7" s="77" customFormat="1">
      <c r="C182" s="78"/>
      <c r="D182" s="78"/>
      <c r="E182" s="78"/>
      <c r="F182" s="78"/>
      <c r="G182" s="103"/>
    </row>
    <row r="183" spans="3:7" s="77" customFormat="1">
      <c r="C183" s="78"/>
      <c r="D183" s="78"/>
      <c r="E183" s="78"/>
      <c r="F183" s="78"/>
      <c r="G183" s="103"/>
    </row>
    <row r="184" spans="3:7" s="77" customFormat="1">
      <c r="C184" s="78"/>
      <c r="D184" s="78"/>
      <c r="E184" s="78"/>
      <c r="F184" s="78"/>
      <c r="G184" s="103"/>
    </row>
    <row r="185" spans="3:7" s="77" customFormat="1">
      <c r="C185" s="78"/>
      <c r="D185" s="78"/>
      <c r="E185" s="78"/>
      <c r="F185" s="78"/>
      <c r="G185" s="103"/>
    </row>
    <row r="186" spans="3:7" s="77" customFormat="1">
      <c r="C186" s="78"/>
      <c r="D186" s="78"/>
      <c r="E186" s="78"/>
      <c r="F186" s="78"/>
      <c r="G186" s="103"/>
    </row>
    <row r="187" spans="3:7" s="77" customFormat="1">
      <c r="C187" s="78"/>
      <c r="D187" s="78"/>
      <c r="E187" s="78"/>
      <c r="F187" s="78"/>
      <c r="G187" s="103"/>
    </row>
    <row r="188" spans="3:7" s="77" customFormat="1">
      <c r="C188" s="78"/>
      <c r="D188" s="78"/>
      <c r="E188" s="78"/>
      <c r="F188" s="78"/>
      <c r="G188" s="103"/>
    </row>
    <row r="189" spans="3:7" s="77" customFormat="1">
      <c r="C189" s="78"/>
      <c r="D189" s="78"/>
      <c r="E189" s="78"/>
      <c r="F189" s="78"/>
      <c r="G189" s="103"/>
    </row>
    <row r="190" spans="3:7" s="77" customFormat="1">
      <c r="C190" s="78"/>
      <c r="D190" s="78"/>
      <c r="E190" s="78"/>
      <c r="F190" s="78"/>
      <c r="G190" s="103"/>
    </row>
    <row r="191" spans="3:7" s="77" customFormat="1">
      <c r="C191" s="78"/>
      <c r="D191" s="78"/>
      <c r="E191" s="78"/>
      <c r="F191" s="78"/>
      <c r="G191" s="103"/>
    </row>
    <row r="192" spans="3:7" s="77" customFormat="1">
      <c r="C192" s="78"/>
      <c r="D192" s="78"/>
      <c r="E192" s="78"/>
      <c r="F192" s="78"/>
      <c r="G192" s="103"/>
    </row>
    <row r="193" spans="3:7" s="77" customFormat="1">
      <c r="C193" s="78"/>
      <c r="D193" s="78"/>
      <c r="E193" s="78"/>
      <c r="F193" s="78"/>
      <c r="G193" s="103"/>
    </row>
    <row r="194" spans="3:7" s="77" customFormat="1">
      <c r="C194" s="78"/>
      <c r="D194" s="78"/>
      <c r="E194" s="78"/>
      <c r="F194" s="78"/>
      <c r="G194" s="103"/>
    </row>
    <row r="195" spans="3:7" s="77" customFormat="1">
      <c r="C195" s="78"/>
      <c r="D195" s="78"/>
      <c r="E195" s="78"/>
      <c r="F195" s="78"/>
      <c r="G195" s="103"/>
    </row>
    <row r="196" spans="3:7" s="77" customFormat="1">
      <c r="C196" s="78"/>
      <c r="D196" s="78"/>
      <c r="E196" s="78"/>
      <c r="F196" s="78"/>
      <c r="G196" s="103"/>
    </row>
    <row r="197" spans="3:7" s="77" customFormat="1">
      <c r="C197" s="78"/>
      <c r="D197" s="78"/>
      <c r="E197" s="78"/>
      <c r="F197" s="78"/>
      <c r="G197" s="103"/>
    </row>
    <row r="198" spans="3:7" s="77" customFormat="1">
      <c r="C198" s="78"/>
      <c r="D198" s="78"/>
      <c r="E198" s="78"/>
      <c r="F198" s="78"/>
      <c r="G198" s="103"/>
    </row>
    <row r="199" spans="3:7" s="77" customFormat="1">
      <c r="C199" s="78"/>
      <c r="D199" s="78"/>
      <c r="E199" s="78"/>
      <c r="F199" s="78"/>
      <c r="G199" s="103"/>
    </row>
    <row r="200" spans="3:7" s="77" customFormat="1">
      <c r="C200" s="78"/>
      <c r="D200" s="78"/>
      <c r="E200" s="78"/>
      <c r="F200" s="78"/>
      <c r="G200" s="103"/>
    </row>
    <row r="201" spans="3:7" s="77" customFormat="1">
      <c r="C201" s="78"/>
      <c r="D201" s="78"/>
      <c r="E201" s="78"/>
      <c r="F201" s="78"/>
      <c r="G201" s="103"/>
    </row>
    <row r="202" spans="3:7" s="77" customFormat="1">
      <c r="C202" s="78"/>
      <c r="D202" s="78"/>
      <c r="E202" s="78"/>
      <c r="F202" s="78"/>
      <c r="G202" s="103"/>
    </row>
    <row r="203" spans="3:7" s="77" customFormat="1">
      <c r="C203" s="78"/>
      <c r="D203" s="78"/>
      <c r="E203" s="78"/>
      <c r="F203" s="78"/>
      <c r="G203" s="103"/>
    </row>
    <row r="204" spans="3:7" s="77" customFormat="1">
      <c r="C204" s="78"/>
      <c r="D204" s="78"/>
      <c r="E204" s="78"/>
      <c r="F204" s="78"/>
      <c r="G204" s="103"/>
    </row>
    <row r="205" spans="3:7" s="77" customFormat="1">
      <c r="C205" s="78"/>
      <c r="D205" s="78"/>
      <c r="E205" s="78"/>
      <c r="F205" s="78"/>
      <c r="G205" s="103"/>
    </row>
    <row r="206" spans="3:7" s="77" customFormat="1">
      <c r="C206" s="78"/>
      <c r="D206" s="78"/>
      <c r="E206" s="78"/>
      <c r="F206" s="78"/>
      <c r="G206" s="103"/>
    </row>
    <row r="207" spans="3:7" s="77" customFormat="1">
      <c r="C207" s="78"/>
      <c r="D207" s="78"/>
      <c r="E207" s="78"/>
      <c r="F207" s="78"/>
      <c r="G207" s="103"/>
    </row>
    <row r="208" spans="3:7" s="77" customFormat="1">
      <c r="C208" s="78"/>
      <c r="D208" s="78"/>
      <c r="E208" s="78"/>
      <c r="F208" s="78"/>
      <c r="G208" s="103"/>
    </row>
    <row r="209" spans="3:7" s="77" customFormat="1">
      <c r="C209" s="78"/>
      <c r="D209" s="78"/>
      <c r="E209" s="78"/>
      <c r="F209" s="78"/>
      <c r="G209" s="103"/>
    </row>
    <row r="210" spans="3:7" s="77" customFormat="1">
      <c r="C210" s="78"/>
      <c r="D210" s="78"/>
      <c r="E210" s="78"/>
      <c r="F210" s="78"/>
      <c r="G210" s="103"/>
    </row>
    <row r="211" spans="3:7" s="77" customFormat="1">
      <c r="C211" s="78"/>
      <c r="D211" s="78"/>
      <c r="E211" s="78"/>
      <c r="F211" s="78"/>
      <c r="G211" s="103"/>
    </row>
    <row r="212" spans="3:7" s="77" customFormat="1">
      <c r="C212" s="78"/>
      <c r="D212" s="78"/>
      <c r="E212" s="78"/>
      <c r="F212" s="78"/>
      <c r="G212" s="103"/>
    </row>
    <row r="213" spans="3:7" s="77" customFormat="1">
      <c r="C213" s="78"/>
      <c r="D213" s="78"/>
      <c r="E213" s="78"/>
      <c r="F213" s="78"/>
      <c r="G213" s="103"/>
    </row>
    <row r="214" spans="3:7" s="77" customFormat="1">
      <c r="C214" s="78"/>
      <c r="D214" s="78"/>
      <c r="E214" s="78"/>
      <c r="F214" s="78"/>
      <c r="G214" s="103"/>
    </row>
    <row r="215" spans="3:7" s="77" customFormat="1">
      <c r="C215" s="78"/>
      <c r="D215" s="78"/>
      <c r="E215" s="78"/>
      <c r="F215" s="78"/>
      <c r="G215" s="103"/>
    </row>
    <row r="216" spans="3:7" s="77" customFormat="1">
      <c r="C216" s="78"/>
      <c r="D216" s="78"/>
      <c r="E216" s="78"/>
      <c r="F216" s="78"/>
      <c r="G216" s="103"/>
    </row>
    <row r="217" spans="3:7" s="77" customFormat="1">
      <c r="C217" s="78"/>
      <c r="D217" s="78"/>
      <c r="E217" s="78"/>
      <c r="F217" s="78"/>
      <c r="G217" s="103"/>
    </row>
    <row r="218" spans="3:7" s="77" customFormat="1">
      <c r="C218" s="78"/>
      <c r="D218" s="78"/>
      <c r="E218" s="78"/>
      <c r="F218" s="78"/>
      <c r="G218" s="103"/>
    </row>
    <row r="219" spans="3:7" s="77" customFormat="1">
      <c r="C219" s="78"/>
      <c r="D219" s="78"/>
      <c r="E219" s="78"/>
      <c r="F219" s="78"/>
      <c r="G219" s="103"/>
    </row>
    <row r="220" spans="3:7" s="77" customFormat="1">
      <c r="C220" s="78"/>
      <c r="D220" s="78"/>
      <c r="E220" s="78"/>
      <c r="F220" s="78"/>
      <c r="G220" s="103"/>
    </row>
    <row r="221" spans="3:7" s="77" customFormat="1">
      <c r="C221" s="78"/>
      <c r="D221" s="78"/>
      <c r="E221" s="78"/>
      <c r="F221" s="78"/>
      <c r="G221" s="103"/>
    </row>
    <row r="222" spans="3:7" s="77" customFormat="1">
      <c r="C222" s="78"/>
      <c r="D222" s="78"/>
      <c r="E222" s="78"/>
      <c r="F222" s="78"/>
      <c r="G222" s="103"/>
    </row>
    <row r="223" spans="3:7" s="77" customFormat="1">
      <c r="C223" s="78"/>
      <c r="D223" s="78"/>
      <c r="E223" s="78"/>
      <c r="F223" s="78"/>
      <c r="G223" s="103"/>
    </row>
    <row r="224" spans="3:7" s="77" customFormat="1">
      <c r="C224" s="78"/>
      <c r="D224" s="78"/>
      <c r="E224" s="78"/>
      <c r="F224" s="78"/>
      <c r="G224" s="103"/>
    </row>
    <row r="225" spans="3:7" s="77" customFormat="1">
      <c r="C225" s="78"/>
      <c r="D225" s="78"/>
      <c r="E225" s="78"/>
      <c r="F225" s="78"/>
      <c r="G225" s="103"/>
    </row>
    <row r="226" spans="3:7" s="77" customFormat="1">
      <c r="C226" s="78"/>
      <c r="D226" s="78"/>
      <c r="E226" s="78"/>
      <c r="F226" s="78"/>
      <c r="G226" s="103"/>
    </row>
    <row r="227" spans="3:7" s="77" customFormat="1">
      <c r="C227" s="78"/>
      <c r="D227" s="78"/>
      <c r="E227" s="78"/>
      <c r="F227" s="78"/>
      <c r="G227" s="103"/>
    </row>
    <row r="228" spans="3:7" s="77" customFormat="1">
      <c r="C228" s="78"/>
      <c r="D228" s="78"/>
      <c r="E228" s="78"/>
      <c r="F228" s="78"/>
      <c r="G228" s="103"/>
    </row>
    <row r="229" spans="3:7" s="77" customFormat="1">
      <c r="C229" s="78"/>
      <c r="D229" s="78"/>
      <c r="E229" s="78"/>
      <c r="F229" s="78"/>
      <c r="G229" s="103"/>
    </row>
    <row r="230" spans="3:7" s="77" customFormat="1">
      <c r="C230" s="78"/>
      <c r="D230" s="78"/>
      <c r="E230" s="78"/>
      <c r="F230" s="78"/>
      <c r="G230" s="103"/>
    </row>
    <row r="231" spans="3:7" s="77" customFormat="1">
      <c r="C231" s="78"/>
      <c r="D231" s="78"/>
      <c r="E231" s="78"/>
      <c r="F231" s="78"/>
      <c r="G231" s="103"/>
    </row>
    <row r="232" spans="3:7" s="77" customFormat="1">
      <c r="C232" s="78"/>
      <c r="D232" s="78"/>
      <c r="E232" s="78"/>
      <c r="F232" s="78"/>
      <c r="G232" s="103"/>
    </row>
    <row r="233" spans="3:7" s="77" customFormat="1">
      <c r="C233" s="78"/>
      <c r="D233" s="78"/>
      <c r="E233" s="78"/>
      <c r="F233" s="78"/>
      <c r="G233" s="103"/>
    </row>
    <row r="234" spans="3:7" s="77" customFormat="1">
      <c r="C234" s="78"/>
      <c r="D234" s="78"/>
      <c r="E234" s="78"/>
      <c r="F234" s="78"/>
      <c r="G234" s="103"/>
    </row>
    <row r="235" spans="3:7" s="77" customFormat="1">
      <c r="C235" s="78"/>
      <c r="D235" s="78"/>
      <c r="E235" s="78"/>
      <c r="F235" s="78"/>
      <c r="G235" s="103"/>
    </row>
    <row r="236" spans="3:7" s="77" customFormat="1">
      <c r="C236" s="78"/>
      <c r="D236" s="78"/>
      <c r="E236" s="78"/>
      <c r="F236" s="78"/>
      <c r="G236" s="103"/>
    </row>
    <row r="237" spans="3:7" s="77" customFormat="1">
      <c r="C237" s="78"/>
      <c r="D237" s="78"/>
      <c r="E237" s="78"/>
      <c r="F237" s="78"/>
      <c r="G237" s="103"/>
    </row>
    <row r="238" spans="3:7" s="77" customFormat="1">
      <c r="C238" s="78"/>
      <c r="D238" s="78"/>
      <c r="E238" s="78"/>
      <c r="F238" s="78"/>
      <c r="G238" s="103"/>
    </row>
    <row r="239" spans="3:7" s="77" customFormat="1">
      <c r="C239" s="78"/>
      <c r="D239" s="78"/>
      <c r="E239" s="78"/>
      <c r="F239" s="78"/>
      <c r="G239" s="103"/>
    </row>
    <row r="240" spans="3:7" s="77" customFormat="1">
      <c r="C240" s="78"/>
      <c r="D240" s="78"/>
      <c r="E240" s="78"/>
      <c r="F240" s="78"/>
      <c r="G240" s="103"/>
    </row>
    <row r="241" spans="3:7" s="77" customFormat="1">
      <c r="C241" s="78"/>
      <c r="D241" s="78"/>
      <c r="E241" s="78"/>
      <c r="F241" s="78"/>
      <c r="G241" s="103"/>
    </row>
    <row r="242" spans="3:7" s="77" customFormat="1">
      <c r="C242" s="78"/>
      <c r="D242" s="78"/>
      <c r="E242" s="78"/>
      <c r="F242" s="78"/>
      <c r="G242" s="103"/>
    </row>
    <row r="243" spans="3:7" s="77" customFormat="1">
      <c r="C243" s="78"/>
      <c r="D243" s="78"/>
      <c r="E243" s="78"/>
      <c r="F243" s="78"/>
      <c r="G243" s="103"/>
    </row>
    <row r="244" spans="3:7" s="77" customFormat="1">
      <c r="C244" s="78"/>
      <c r="D244" s="78"/>
      <c r="E244" s="78"/>
      <c r="F244" s="78"/>
      <c r="G244" s="103"/>
    </row>
    <row r="245" spans="3:7" s="77" customFormat="1">
      <c r="C245" s="78"/>
      <c r="D245" s="78"/>
      <c r="E245" s="78"/>
      <c r="F245" s="78"/>
      <c r="G245" s="103"/>
    </row>
    <row r="246" spans="3:7" s="77" customFormat="1">
      <c r="C246" s="78"/>
      <c r="D246" s="78"/>
      <c r="E246" s="78"/>
      <c r="F246" s="78"/>
      <c r="G246" s="103"/>
    </row>
    <row r="247" spans="3:7" s="77" customFormat="1">
      <c r="C247" s="78"/>
      <c r="D247" s="78"/>
      <c r="E247" s="78"/>
      <c r="F247" s="78"/>
      <c r="G247" s="103"/>
    </row>
    <row r="248" spans="3:7" s="77" customFormat="1">
      <c r="C248" s="78"/>
      <c r="D248" s="78"/>
      <c r="E248" s="78"/>
      <c r="F248" s="78"/>
      <c r="G248" s="103"/>
    </row>
    <row r="249" spans="3:7" s="77" customFormat="1">
      <c r="C249" s="78"/>
      <c r="D249" s="78"/>
      <c r="E249" s="78"/>
      <c r="F249" s="78"/>
      <c r="G249" s="103"/>
    </row>
    <row r="250" spans="3:7" s="77" customFormat="1">
      <c r="C250" s="78"/>
      <c r="D250" s="78"/>
      <c r="E250" s="78"/>
      <c r="F250" s="78"/>
      <c r="G250" s="103"/>
    </row>
    <row r="251" spans="3:7" s="77" customFormat="1">
      <c r="C251" s="78"/>
      <c r="D251" s="78"/>
      <c r="E251" s="78"/>
      <c r="F251" s="78"/>
      <c r="G251" s="103"/>
    </row>
    <row r="252" spans="3:7" s="77" customFormat="1">
      <c r="C252" s="78"/>
      <c r="D252" s="78"/>
      <c r="E252" s="78"/>
      <c r="F252" s="78"/>
      <c r="G252" s="103"/>
    </row>
    <row r="253" spans="3:7" s="77" customFormat="1">
      <c r="C253" s="78"/>
      <c r="D253" s="78"/>
      <c r="E253" s="78"/>
      <c r="F253" s="78"/>
      <c r="G253" s="103"/>
    </row>
    <row r="254" spans="3:7" s="77" customFormat="1">
      <c r="C254" s="78"/>
      <c r="D254" s="78"/>
      <c r="E254" s="78"/>
      <c r="F254" s="78"/>
      <c r="G254" s="103"/>
    </row>
    <row r="255" spans="3:7" s="77" customFormat="1">
      <c r="C255" s="78"/>
      <c r="D255" s="78"/>
      <c r="E255" s="78"/>
      <c r="F255" s="78"/>
      <c r="G255" s="103"/>
    </row>
    <row r="256" spans="3:7" s="77" customFormat="1">
      <c r="C256" s="78"/>
      <c r="D256" s="78"/>
      <c r="E256" s="78"/>
      <c r="F256" s="78"/>
      <c r="G256" s="103"/>
    </row>
    <row r="257" spans="3:7" s="77" customFormat="1">
      <c r="C257" s="78"/>
      <c r="D257" s="78"/>
      <c r="E257" s="78"/>
      <c r="F257" s="78"/>
      <c r="G257" s="103"/>
    </row>
    <row r="258" spans="3:7" s="77" customFormat="1">
      <c r="C258" s="78"/>
      <c r="D258" s="78"/>
      <c r="E258" s="78"/>
      <c r="F258" s="78"/>
      <c r="G258" s="103"/>
    </row>
    <row r="259" spans="3:7" s="77" customFormat="1">
      <c r="C259" s="78"/>
      <c r="D259" s="78"/>
      <c r="E259" s="78"/>
      <c r="F259" s="78"/>
      <c r="G259" s="103"/>
    </row>
    <row r="260" spans="3:7" s="77" customFormat="1">
      <c r="C260" s="78"/>
      <c r="D260" s="78"/>
      <c r="E260" s="78"/>
      <c r="F260" s="78"/>
      <c r="G260" s="103"/>
    </row>
    <row r="261" spans="3:7" s="77" customFormat="1">
      <c r="C261" s="78"/>
      <c r="D261" s="78"/>
      <c r="E261" s="78"/>
      <c r="F261" s="78"/>
      <c r="G261" s="103"/>
    </row>
    <row r="262" spans="3:7" s="77" customFormat="1">
      <c r="C262" s="78"/>
      <c r="D262" s="78"/>
      <c r="E262" s="78"/>
      <c r="F262" s="78"/>
      <c r="G262" s="103"/>
    </row>
    <row r="263" spans="3:7" s="77" customFormat="1">
      <c r="C263" s="78"/>
      <c r="D263" s="78"/>
      <c r="E263" s="78"/>
      <c r="F263" s="78"/>
      <c r="G263" s="103"/>
    </row>
    <row r="264" spans="3:7" s="77" customFormat="1">
      <c r="C264" s="78"/>
      <c r="D264" s="78"/>
      <c r="E264" s="78"/>
      <c r="F264" s="78"/>
      <c r="G264" s="103"/>
    </row>
    <row r="265" spans="3:7" s="77" customFormat="1">
      <c r="C265" s="78"/>
      <c r="D265" s="78"/>
      <c r="E265" s="78"/>
      <c r="F265" s="78"/>
      <c r="G265" s="103"/>
    </row>
    <row r="266" spans="3:7" s="77" customFormat="1">
      <c r="C266" s="78"/>
      <c r="D266" s="78"/>
      <c r="E266" s="78"/>
      <c r="F266" s="78"/>
      <c r="G266" s="103"/>
    </row>
    <row r="267" spans="3:7" s="77" customFormat="1">
      <c r="C267" s="78"/>
      <c r="D267" s="78"/>
      <c r="E267" s="78"/>
      <c r="F267" s="78"/>
      <c r="G267" s="103"/>
    </row>
    <row r="268" spans="3:7" s="77" customFormat="1">
      <c r="C268" s="78"/>
      <c r="D268" s="78"/>
      <c r="E268" s="78"/>
      <c r="F268" s="78"/>
      <c r="G268" s="103"/>
    </row>
    <row r="269" spans="3:7" s="77" customFormat="1">
      <c r="C269" s="78"/>
      <c r="D269" s="78"/>
      <c r="E269" s="78"/>
      <c r="F269" s="78"/>
      <c r="G269" s="103"/>
    </row>
    <row r="270" spans="3:7" s="77" customFormat="1">
      <c r="C270" s="78"/>
      <c r="D270" s="78"/>
      <c r="E270" s="78"/>
      <c r="F270" s="78"/>
      <c r="G270" s="103"/>
    </row>
    <row r="271" spans="3:7" s="77" customFormat="1">
      <c r="C271" s="78"/>
      <c r="D271" s="78"/>
      <c r="E271" s="78"/>
      <c r="F271" s="78"/>
      <c r="G271" s="103"/>
    </row>
    <row r="272" spans="3:7" s="77" customFormat="1">
      <c r="C272" s="78"/>
      <c r="D272" s="78"/>
      <c r="E272" s="78"/>
      <c r="F272" s="78"/>
      <c r="G272" s="103"/>
    </row>
    <row r="273" spans="3:7" s="77" customFormat="1">
      <c r="C273" s="78"/>
      <c r="D273" s="78"/>
      <c r="E273" s="78"/>
      <c r="F273" s="78"/>
      <c r="G273" s="103"/>
    </row>
    <row r="274" spans="3:7" s="77" customFormat="1">
      <c r="C274" s="78"/>
      <c r="D274" s="78"/>
      <c r="E274" s="78"/>
      <c r="F274" s="78"/>
      <c r="G274" s="103"/>
    </row>
    <row r="275" spans="3:7" s="77" customFormat="1">
      <c r="C275" s="78"/>
      <c r="D275" s="78"/>
      <c r="E275" s="78"/>
      <c r="F275" s="78"/>
      <c r="G275" s="103"/>
    </row>
    <row r="276" spans="3:7" s="77" customFormat="1">
      <c r="C276" s="78"/>
      <c r="D276" s="78"/>
      <c r="E276" s="78"/>
      <c r="F276" s="78"/>
      <c r="G276" s="103"/>
    </row>
    <row r="277" spans="3:7" s="77" customFormat="1">
      <c r="C277" s="78"/>
      <c r="D277" s="78"/>
      <c r="E277" s="78"/>
      <c r="F277" s="78"/>
      <c r="G277" s="103"/>
    </row>
    <row r="278" spans="3:7" s="77" customFormat="1">
      <c r="C278" s="78"/>
      <c r="D278" s="78"/>
      <c r="E278" s="78"/>
      <c r="F278" s="78"/>
      <c r="G278" s="103"/>
    </row>
    <row r="279" spans="3:7" s="77" customFormat="1">
      <c r="C279" s="78"/>
      <c r="D279" s="78"/>
      <c r="E279" s="78"/>
      <c r="F279" s="78"/>
      <c r="G279" s="103"/>
    </row>
    <row r="280" spans="3:7" s="77" customFormat="1">
      <c r="C280" s="78"/>
      <c r="D280" s="78"/>
      <c r="E280" s="78"/>
      <c r="F280" s="78"/>
      <c r="G280" s="103"/>
    </row>
    <row r="281" spans="3:7" s="77" customFormat="1">
      <c r="C281" s="78"/>
      <c r="D281" s="78"/>
      <c r="E281" s="78"/>
      <c r="F281" s="78"/>
      <c r="G281" s="103"/>
    </row>
    <row r="282" spans="3:7" s="77" customFormat="1">
      <c r="C282" s="78"/>
      <c r="D282" s="78"/>
      <c r="E282" s="78"/>
      <c r="F282" s="78"/>
      <c r="G282" s="103"/>
    </row>
    <row r="283" spans="3:7" s="77" customFormat="1">
      <c r="C283" s="78"/>
      <c r="D283" s="78"/>
      <c r="E283" s="78"/>
      <c r="F283" s="78"/>
      <c r="G283" s="103"/>
    </row>
    <row r="284" spans="3:7" s="77" customFormat="1">
      <c r="C284" s="78"/>
      <c r="D284" s="78"/>
      <c r="E284" s="78"/>
      <c r="F284" s="78"/>
      <c r="G284" s="103"/>
    </row>
    <row r="285" spans="3:7" s="77" customFormat="1">
      <c r="C285" s="78"/>
      <c r="D285" s="78"/>
      <c r="E285" s="78"/>
      <c r="F285" s="78"/>
      <c r="G285" s="103"/>
    </row>
    <row r="286" spans="3:7" s="77" customFormat="1">
      <c r="C286" s="78"/>
      <c r="D286" s="78"/>
      <c r="E286" s="78"/>
      <c r="F286" s="78"/>
      <c r="G286" s="103"/>
    </row>
    <row r="287" spans="3:7" s="77" customFormat="1">
      <c r="C287" s="78"/>
      <c r="D287" s="78"/>
      <c r="E287" s="78"/>
      <c r="F287" s="78"/>
      <c r="G287" s="103"/>
    </row>
    <row r="288" spans="3:7" s="77" customFormat="1">
      <c r="C288" s="78"/>
      <c r="D288" s="78"/>
      <c r="E288" s="78"/>
      <c r="F288" s="78"/>
      <c r="G288" s="103"/>
    </row>
    <row r="289" spans="3:10" s="77" customFormat="1">
      <c r="C289" s="78"/>
      <c r="D289" s="78"/>
      <c r="E289" s="78"/>
      <c r="F289" s="78"/>
      <c r="G289" s="103"/>
    </row>
    <row r="290" spans="3:10" s="77" customFormat="1">
      <c r="C290" s="78"/>
      <c r="D290" s="78"/>
      <c r="E290" s="78"/>
      <c r="F290" s="78"/>
      <c r="G290" s="103"/>
    </row>
    <row r="291" spans="3:10" s="77" customFormat="1">
      <c r="C291" s="78"/>
      <c r="D291" s="78"/>
      <c r="E291" s="78"/>
      <c r="F291" s="78"/>
      <c r="G291" s="103"/>
    </row>
    <row r="292" spans="3:10" s="77" customFormat="1">
      <c r="C292" s="78"/>
      <c r="D292" s="78"/>
      <c r="E292" s="78"/>
      <c r="F292" s="78"/>
      <c r="G292" s="103"/>
    </row>
    <row r="293" spans="3:10" s="77" customFormat="1">
      <c r="C293" s="78"/>
      <c r="D293" s="78"/>
      <c r="E293" s="78"/>
      <c r="F293" s="78"/>
      <c r="G293" s="103"/>
      <c r="H293" s="2"/>
      <c r="I293" s="2"/>
      <c r="J293" s="2"/>
    </row>
    <row r="294" spans="3:10" s="77" customFormat="1">
      <c r="C294" s="78"/>
      <c r="D294" s="78"/>
      <c r="E294" s="78"/>
      <c r="F294" s="78"/>
      <c r="G294" s="103"/>
      <c r="H294" s="2"/>
      <c r="I294" s="2"/>
      <c r="J294" s="2"/>
    </row>
    <row r="295" spans="3:10" s="77" customFormat="1">
      <c r="C295" s="78"/>
      <c r="D295" s="78"/>
      <c r="E295" s="78"/>
      <c r="F295" s="78"/>
      <c r="G295" s="103"/>
      <c r="H295" s="2"/>
      <c r="I295" s="2"/>
      <c r="J295" s="2"/>
    </row>
    <row r="296" spans="3:10" s="77" customFormat="1">
      <c r="C296" s="78"/>
      <c r="D296" s="78"/>
      <c r="E296" s="78"/>
      <c r="F296" s="78"/>
      <c r="G296" s="103"/>
      <c r="H296" s="2"/>
      <c r="I296" s="2"/>
      <c r="J296" s="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95" bottom="0.35433070866141736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topLeftCell="A28" workbookViewId="0">
      <selection activeCell="I20" sqref="I20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45" t="s">
        <v>13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9</v>
      </c>
      <c r="B2" s="145"/>
      <c r="C2" s="145"/>
      <c r="D2" s="145"/>
      <c r="E2" s="145"/>
      <c r="F2" s="145"/>
      <c r="G2" s="145"/>
      <c r="H2" s="145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tr">
        <f>บท1.1!A3</f>
        <v>สำนักอุตสาหกรรมไม้</v>
      </c>
    </row>
    <row r="5" spans="1:10">
      <c r="A5" s="6" t="str">
        <f>บท1.1!A4</f>
        <v>งาน บริหารทั่วไป  (ส่วนอำนวยการ)</v>
      </c>
      <c r="J5" s="13"/>
    </row>
    <row r="6" spans="1:10">
      <c r="A6" s="6" t="str">
        <f>บท1.1!A5</f>
        <v>ผู้ให้ข้อมูล นายนันทพล  จวอรรถ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'ง.บท.มี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44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tr">
        <f>A9</f>
        <v>2. งานด้านบริหารงานบุคคล</v>
      </c>
      <c r="H16" s="5"/>
    </row>
    <row r="17" spans="1:8" s="4" customFormat="1">
      <c r="A17" s="17" t="s">
        <v>55</v>
      </c>
      <c r="H17" s="5"/>
    </row>
    <row r="18" spans="1:8" s="4" customFormat="1">
      <c r="A18" s="18" t="s">
        <v>56</v>
      </c>
      <c r="H18" s="5"/>
    </row>
    <row r="19" spans="1:8" s="4" customFormat="1">
      <c r="A19" s="18" t="s">
        <v>57</v>
      </c>
      <c r="H19" s="5"/>
    </row>
    <row r="20" spans="1:8" s="4" customFormat="1">
      <c r="A20" s="17" t="s">
        <v>48</v>
      </c>
      <c r="H20" s="5"/>
    </row>
    <row r="21" spans="1:8" s="4" customFormat="1">
      <c r="A21" s="17" t="s">
        <v>58</v>
      </c>
      <c r="H21" s="5"/>
    </row>
    <row r="22" spans="1:8" s="4" customFormat="1">
      <c r="A22" s="17" t="s">
        <v>59</v>
      </c>
      <c r="H22" s="5"/>
    </row>
    <row r="23" spans="1:8" s="4" customFormat="1">
      <c r="A23" s="17" t="s">
        <v>60</v>
      </c>
      <c r="H23" s="5"/>
    </row>
    <row r="24" spans="1:8" s="4" customFormat="1">
      <c r="A24" s="17" t="s">
        <v>61</v>
      </c>
      <c r="H24" s="5"/>
    </row>
    <row r="25" spans="1:8" s="4" customFormat="1">
      <c r="A25" s="17" t="s">
        <v>62</v>
      </c>
      <c r="H25" s="5"/>
    </row>
    <row r="26" spans="1:8" s="4" customFormat="1">
      <c r="A26" s="17" t="s">
        <v>63</v>
      </c>
      <c r="H26" s="5"/>
    </row>
    <row r="27" spans="1:8" s="4" customFormat="1">
      <c r="A27" s="18" t="s">
        <v>232</v>
      </c>
      <c r="H27" s="5"/>
    </row>
    <row r="28" spans="1:8" s="4" customFormat="1">
      <c r="A28" s="3" t="s">
        <v>73</v>
      </c>
      <c r="H28" s="5"/>
    </row>
    <row r="29" spans="1:8" s="4" customFormat="1">
      <c r="A29" s="3" t="s">
        <v>74</v>
      </c>
      <c r="H29" s="5"/>
    </row>
    <row r="30" spans="1:8" s="4" customFormat="1">
      <c r="A30" s="3" t="s">
        <v>64</v>
      </c>
      <c r="H30" s="5"/>
    </row>
    <row r="31" spans="1:8" s="4" customFormat="1">
      <c r="A31" s="3" t="s">
        <v>197</v>
      </c>
      <c r="H31" s="5"/>
    </row>
    <row r="32" spans="1:8" s="4" customFormat="1">
      <c r="A32" s="3" t="s">
        <v>65</v>
      </c>
      <c r="H32" s="5"/>
    </row>
    <row r="33" spans="1:8" s="4" customFormat="1">
      <c r="A33" s="17" t="s">
        <v>66</v>
      </c>
      <c r="H33" s="5"/>
    </row>
    <row r="34" spans="1:8" s="4" customFormat="1">
      <c r="A34" s="17" t="s">
        <v>67</v>
      </c>
      <c r="H34" s="5"/>
    </row>
    <row r="35" spans="1:8" s="4" customFormat="1">
      <c r="A35" s="17" t="s">
        <v>68</v>
      </c>
      <c r="H35" s="5"/>
    </row>
    <row r="36" spans="1:8" s="4" customFormat="1" ht="9.75" customHeight="1">
      <c r="A36" s="28"/>
      <c r="B36" s="11"/>
      <c r="C36" s="11"/>
      <c r="D36" s="11"/>
      <c r="E36" s="11"/>
      <c r="F36" s="11"/>
      <c r="G36" s="11"/>
      <c r="H36" s="12"/>
    </row>
    <row r="37" spans="1:8" s="4" customFormat="1">
      <c r="A37" s="29" t="s">
        <v>69</v>
      </c>
      <c r="H37" s="5"/>
    </row>
    <row r="38" spans="1:8" s="4" customFormat="1">
      <c r="A38" s="17" t="s">
        <v>70</v>
      </c>
      <c r="H38" s="5"/>
    </row>
    <row r="39" spans="1:8" s="4" customFormat="1">
      <c r="A39" s="18" t="s">
        <v>71</v>
      </c>
      <c r="H39" s="5"/>
    </row>
    <row r="40" spans="1:8" s="4" customFormat="1">
      <c r="A40" s="17" t="s">
        <v>72</v>
      </c>
      <c r="H40" s="5"/>
    </row>
    <row r="41" spans="1:8" s="4" customFormat="1">
      <c r="A41" s="17" t="s">
        <v>148</v>
      </c>
      <c r="H41" s="5"/>
    </row>
    <row r="42" spans="1:8" s="4" customFormat="1">
      <c r="A42" s="17" t="s">
        <v>149</v>
      </c>
      <c r="H42" s="5"/>
    </row>
    <row r="43" spans="1:8" s="4" customFormat="1">
      <c r="A43" s="17" t="s">
        <v>150</v>
      </c>
      <c r="H43" s="5"/>
    </row>
    <row r="44" spans="1:8" s="4" customFormat="1">
      <c r="A44" s="17" t="s">
        <v>75</v>
      </c>
      <c r="H44" s="5"/>
    </row>
    <row r="45" spans="1:8" s="4" customFormat="1">
      <c r="A45" s="17" t="s">
        <v>151</v>
      </c>
      <c r="H45" s="5"/>
    </row>
    <row r="46" spans="1:8" s="4" customFormat="1">
      <c r="A46" s="3" t="s">
        <v>152</v>
      </c>
      <c r="H46" s="5"/>
    </row>
    <row r="47" spans="1:8" s="4" customFormat="1">
      <c r="A47" s="3" t="s">
        <v>153</v>
      </c>
      <c r="H47" s="5"/>
    </row>
    <row r="48" spans="1:8" s="4" customFormat="1">
      <c r="A48" s="3" t="s">
        <v>76</v>
      </c>
      <c r="H48" s="5"/>
    </row>
    <row r="49" spans="1:8" s="4" customFormat="1">
      <c r="A49" s="3" t="s">
        <v>77</v>
      </c>
      <c r="H49" s="5"/>
    </row>
    <row r="50" spans="1:8" s="4" customFormat="1">
      <c r="A50" s="3" t="s">
        <v>78</v>
      </c>
      <c r="H50" s="5"/>
    </row>
    <row r="51" spans="1:8" s="4" customFormat="1">
      <c r="A51" s="3" t="s">
        <v>79</v>
      </c>
      <c r="H51" s="5"/>
    </row>
    <row r="52" spans="1:8" s="4" customFormat="1">
      <c r="A52" s="3" t="s">
        <v>126</v>
      </c>
      <c r="H52" s="5"/>
    </row>
    <row r="53" spans="1:8" s="4" customFormat="1">
      <c r="A53" s="3" t="s">
        <v>127</v>
      </c>
      <c r="H53" s="5"/>
    </row>
    <row r="54" spans="1:8" s="4" customFormat="1">
      <c r="A54" s="10" t="s">
        <v>128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7"/>
  <sheetViews>
    <sheetView topLeftCell="A64" zoomScale="90" zoomScaleNormal="90" workbookViewId="0">
      <selection activeCell="F59" sqref="F59"/>
    </sheetView>
  </sheetViews>
  <sheetFormatPr defaultColWidth="9.125" defaultRowHeight="18.75"/>
  <cols>
    <col min="1" max="1" width="4.75" style="2" customWidth="1"/>
    <col min="2" max="2" width="31.25" style="2" customWidth="1"/>
    <col min="3" max="3" width="8.5" style="73" customWidth="1"/>
    <col min="4" max="4" width="12.75" style="73" customWidth="1"/>
    <col min="5" max="5" width="8.5" style="2" customWidth="1"/>
    <col min="6" max="6" width="12.25" style="2" customWidth="1"/>
    <col min="7" max="7" width="8.25" style="102" customWidth="1"/>
    <col min="8" max="8" width="7.375" style="2" customWidth="1"/>
    <col min="9" max="9" width="4.75" style="2" customWidth="1"/>
    <col min="10" max="10" width="4.875" style="2" customWidth="1"/>
    <col min="11" max="16384" width="9.125" style="2"/>
  </cols>
  <sheetData>
    <row r="1" spans="1:10">
      <c r="A1" s="111" t="s">
        <v>15</v>
      </c>
      <c r="B1" s="111"/>
      <c r="C1" s="111"/>
      <c r="D1" s="111"/>
      <c r="E1" s="111"/>
      <c r="F1" s="111"/>
      <c r="G1" s="111"/>
    </row>
    <row r="2" spans="1:10" s="34" customFormat="1">
      <c r="A2" s="34" t="str">
        <f>บท.2!A4</f>
        <v>สำนักอุตสาหกรรมไม้</v>
      </c>
      <c r="C2" s="73"/>
      <c r="D2" s="73"/>
      <c r="G2" s="74"/>
    </row>
    <row r="3" spans="1:10" s="34" customFormat="1">
      <c r="A3" s="34" t="str">
        <f>บท.2!A5</f>
        <v>งาน บริหารทั่วไป  (ส่วนอำนวยการ)</v>
      </c>
      <c r="C3" s="73"/>
      <c r="D3" s="73"/>
      <c r="G3" s="74"/>
      <c r="J3" s="75"/>
    </row>
    <row r="4" spans="1:10" s="34" customFormat="1">
      <c r="A4" s="34" t="str">
        <f>บท.2!A6</f>
        <v>ผู้ให้ข้อมูล นายนันทพล  จวอรรถ</v>
      </c>
      <c r="C4" s="73"/>
      <c r="D4" s="73"/>
      <c r="G4" s="74"/>
      <c r="J4" s="76"/>
    </row>
    <row r="5" spans="1:10" s="34" customFormat="1">
      <c r="C5" s="73"/>
      <c r="D5" s="73"/>
      <c r="G5" s="74"/>
      <c r="J5" s="76"/>
    </row>
    <row r="6" spans="1:10">
      <c r="A6" s="2" t="s">
        <v>47</v>
      </c>
      <c r="B6" s="77"/>
      <c r="C6" s="78"/>
      <c r="D6" s="78"/>
      <c r="E6" s="77"/>
      <c r="F6" s="77"/>
      <c r="G6" s="79"/>
    </row>
    <row r="7" spans="1:10" s="77" customFormat="1" ht="7.5" customHeight="1">
      <c r="C7" s="78"/>
      <c r="D7" s="78"/>
      <c r="G7" s="79"/>
    </row>
    <row r="8" spans="1:10" s="77" customFormat="1">
      <c r="A8" s="146" t="s">
        <v>8</v>
      </c>
      <c r="B8" s="146" t="s">
        <v>6</v>
      </c>
      <c r="C8" s="149" t="s">
        <v>11</v>
      </c>
      <c r="D8" s="80">
        <v>1</v>
      </c>
      <c r="E8" s="61">
        <v>2</v>
      </c>
      <c r="F8" s="61">
        <v>3</v>
      </c>
      <c r="G8" s="105">
        <v>4</v>
      </c>
      <c r="H8" s="150">
        <v>5</v>
      </c>
      <c r="I8" s="150"/>
      <c r="J8" s="150"/>
    </row>
    <row r="9" spans="1:10" s="77" customFormat="1">
      <c r="A9" s="147"/>
      <c r="B9" s="147"/>
      <c r="C9" s="147"/>
      <c r="D9" s="62" t="s">
        <v>17</v>
      </c>
      <c r="E9" s="62" t="s">
        <v>0</v>
      </c>
      <c r="F9" s="62" t="s">
        <v>7</v>
      </c>
      <c r="G9" s="81" t="s">
        <v>22</v>
      </c>
      <c r="H9" s="151" t="s">
        <v>259</v>
      </c>
      <c r="I9" s="151"/>
      <c r="J9" s="151"/>
    </row>
    <row r="10" spans="1:10" s="77" customFormat="1">
      <c r="A10" s="147"/>
      <c r="B10" s="147"/>
      <c r="C10" s="147"/>
      <c r="D10" s="62" t="s">
        <v>7</v>
      </c>
      <c r="E10" s="62" t="s">
        <v>20</v>
      </c>
      <c r="F10" s="62" t="s">
        <v>21</v>
      </c>
      <c r="G10" s="81" t="s">
        <v>23</v>
      </c>
      <c r="H10" s="151" t="s">
        <v>260</v>
      </c>
      <c r="I10" s="151"/>
      <c r="J10" s="151"/>
    </row>
    <row r="11" spans="1:10" s="77" customFormat="1">
      <c r="A11" s="147"/>
      <c r="B11" s="147"/>
      <c r="C11" s="147"/>
      <c r="D11" s="62" t="s">
        <v>18</v>
      </c>
      <c r="E11" s="62"/>
      <c r="F11" s="62" t="s">
        <v>20</v>
      </c>
      <c r="G11" s="81" t="s">
        <v>24</v>
      </c>
      <c r="H11" s="146" t="s">
        <v>261</v>
      </c>
      <c r="I11" s="146" t="s">
        <v>262</v>
      </c>
      <c r="J11" s="61" t="s">
        <v>263</v>
      </c>
    </row>
    <row r="12" spans="1:10" s="77" customFormat="1">
      <c r="A12" s="148"/>
      <c r="B12" s="148"/>
      <c r="C12" s="148"/>
      <c r="D12" s="40" t="s">
        <v>19</v>
      </c>
      <c r="E12" s="40"/>
      <c r="F12" s="40" t="s">
        <v>16</v>
      </c>
      <c r="G12" s="82" t="s">
        <v>25</v>
      </c>
      <c r="H12" s="148"/>
      <c r="I12" s="148"/>
      <c r="J12" s="40" t="s">
        <v>264</v>
      </c>
    </row>
    <row r="13" spans="1:10" s="88" customFormat="1">
      <c r="A13" s="83">
        <v>1</v>
      </c>
      <c r="B13" s="84" t="s">
        <v>80</v>
      </c>
      <c r="C13" s="85"/>
      <c r="D13" s="86"/>
      <c r="E13" s="86"/>
      <c r="F13" s="86"/>
      <c r="G13" s="87"/>
      <c r="H13" s="42"/>
      <c r="I13" s="30"/>
      <c r="J13" s="41"/>
    </row>
    <row r="14" spans="1:10" s="88" customFormat="1">
      <c r="A14" s="89"/>
      <c r="B14" s="90" t="s">
        <v>81</v>
      </c>
      <c r="C14" s="30" t="s">
        <v>14</v>
      </c>
      <c r="D14" s="91" t="s">
        <v>38</v>
      </c>
      <c r="E14" s="91">
        <v>230</v>
      </c>
      <c r="F14" s="91">
        <v>2300</v>
      </c>
      <c r="G14" s="92">
        <f>SUM(F14/89700)</f>
        <v>2.564102564102564E-2</v>
      </c>
      <c r="H14" s="70">
        <f>G14</f>
        <v>2.564102564102564E-2</v>
      </c>
      <c r="I14" s="42"/>
      <c r="J14" s="41"/>
    </row>
    <row r="15" spans="1:10" s="88" customFormat="1">
      <c r="A15" s="89"/>
      <c r="B15" s="90" t="s">
        <v>231</v>
      </c>
      <c r="C15" s="30"/>
      <c r="D15" s="91"/>
      <c r="E15" s="91"/>
      <c r="F15" s="91"/>
      <c r="G15" s="92"/>
      <c r="H15" s="70"/>
      <c r="I15" s="42"/>
      <c r="J15" s="41"/>
    </row>
    <row r="16" spans="1:10" s="88" customFormat="1">
      <c r="A16" s="89"/>
      <c r="B16" s="90" t="s">
        <v>82</v>
      </c>
      <c r="C16" s="30" t="s">
        <v>14</v>
      </c>
      <c r="D16" s="91" t="s">
        <v>40</v>
      </c>
      <c r="E16" s="91">
        <v>80</v>
      </c>
      <c r="F16" s="91">
        <v>14400</v>
      </c>
      <c r="G16" s="92">
        <f>SUM(F16/89700)</f>
        <v>0.16053511705685619</v>
      </c>
      <c r="H16" s="70">
        <f t="shared" ref="H16:H74" si="0">G16</f>
        <v>0.16053511705685619</v>
      </c>
      <c r="I16" s="41"/>
      <c r="J16" s="41"/>
    </row>
    <row r="17" spans="1:10" s="88" customFormat="1">
      <c r="A17" s="89"/>
      <c r="B17" s="90" t="s">
        <v>84</v>
      </c>
      <c r="C17" s="30"/>
      <c r="D17" s="91"/>
      <c r="E17" s="91"/>
      <c r="F17" s="91"/>
      <c r="G17" s="92"/>
      <c r="H17" s="70"/>
      <c r="I17" s="41"/>
      <c r="J17" s="41"/>
    </row>
    <row r="18" spans="1:10" s="88" customFormat="1">
      <c r="A18" s="89"/>
      <c r="B18" s="93" t="s">
        <v>83</v>
      </c>
      <c r="C18" s="30"/>
      <c r="D18" s="91"/>
      <c r="E18" s="91"/>
      <c r="F18" s="91"/>
      <c r="G18" s="92"/>
      <c r="H18" s="70"/>
      <c r="I18" s="41"/>
      <c r="J18" s="41"/>
    </row>
    <row r="19" spans="1:10" s="88" customFormat="1">
      <c r="A19" s="89">
        <v>2</v>
      </c>
      <c r="B19" s="93" t="s">
        <v>85</v>
      </c>
      <c r="C19" s="30"/>
      <c r="D19" s="91"/>
      <c r="E19" s="91"/>
      <c r="F19" s="91"/>
      <c r="G19" s="92"/>
      <c r="H19" s="70"/>
      <c r="I19" s="41"/>
      <c r="J19" s="41"/>
    </row>
    <row r="20" spans="1:10" s="88" customFormat="1">
      <c r="A20" s="89"/>
      <c r="B20" s="93" t="s">
        <v>86</v>
      </c>
      <c r="C20" s="30"/>
      <c r="D20" s="91"/>
      <c r="E20" s="91"/>
      <c r="F20" s="91"/>
      <c r="G20" s="92"/>
      <c r="H20" s="70"/>
      <c r="I20" s="41"/>
      <c r="J20" s="41"/>
    </row>
    <row r="21" spans="1:10" s="88" customFormat="1">
      <c r="A21" s="89"/>
      <c r="B21" s="93" t="s">
        <v>87</v>
      </c>
      <c r="C21" s="30"/>
      <c r="D21" s="91"/>
      <c r="E21" s="91"/>
      <c r="F21" s="91"/>
      <c r="G21" s="92"/>
      <c r="H21" s="70"/>
      <c r="I21" s="41"/>
      <c r="J21" s="41"/>
    </row>
    <row r="22" spans="1:10" s="88" customFormat="1">
      <c r="A22" s="89"/>
      <c r="B22" s="93" t="s">
        <v>88</v>
      </c>
      <c r="C22" s="38" t="s">
        <v>14</v>
      </c>
      <c r="D22" s="94" t="s">
        <v>52</v>
      </c>
      <c r="E22" s="94">
        <v>24</v>
      </c>
      <c r="F22" s="94">
        <f>E22*30</f>
        <v>720</v>
      </c>
      <c r="G22" s="95">
        <f>SUM(F22/89700)</f>
        <v>8.0267558528428085E-3</v>
      </c>
      <c r="H22" s="59">
        <f t="shared" si="0"/>
        <v>8.0267558528428085E-3</v>
      </c>
      <c r="I22" s="41"/>
      <c r="J22" s="41"/>
    </row>
    <row r="23" spans="1:10" s="88" customFormat="1">
      <c r="A23" s="89"/>
      <c r="B23" s="93" t="s">
        <v>89</v>
      </c>
      <c r="C23" s="38" t="s">
        <v>14</v>
      </c>
      <c r="D23" s="94" t="s">
        <v>123</v>
      </c>
      <c r="E23" s="94">
        <v>3</v>
      </c>
      <c r="F23" s="94">
        <f>E23*90</f>
        <v>270</v>
      </c>
      <c r="G23" s="95">
        <f>SUM(F23/89700)</f>
        <v>3.0100334448160534E-3</v>
      </c>
      <c r="H23" s="59">
        <f t="shared" si="0"/>
        <v>3.0100334448160534E-3</v>
      </c>
      <c r="I23" s="41"/>
      <c r="J23" s="41"/>
    </row>
    <row r="24" spans="1:10" s="88" customFormat="1">
      <c r="A24" s="89"/>
      <c r="B24" s="93" t="s">
        <v>90</v>
      </c>
      <c r="C24" s="38" t="s">
        <v>14</v>
      </c>
      <c r="D24" s="94" t="s">
        <v>52</v>
      </c>
      <c r="E24" s="94">
        <v>24</v>
      </c>
      <c r="F24" s="94">
        <f>E24*30</f>
        <v>720</v>
      </c>
      <c r="G24" s="95">
        <f>SUM(F24/89700)</f>
        <v>8.0267558528428085E-3</v>
      </c>
      <c r="H24" s="59">
        <f t="shared" si="0"/>
        <v>8.0267558528428085E-3</v>
      </c>
      <c r="I24" s="41"/>
      <c r="J24" s="41"/>
    </row>
    <row r="25" spans="1:10" s="88" customFormat="1">
      <c r="A25" s="89"/>
      <c r="B25" s="93" t="s">
        <v>91</v>
      </c>
      <c r="C25" s="38"/>
      <c r="D25" s="94"/>
      <c r="E25" s="94"/>
      <c r="F25" s="94"/>
      <c r="G25" s="95"/>
      <c r="H25" s="59"/>
      <c r="I25" s="41"/>
      <c r="J25" s="41"/>
    </row>
    <row r="26" spans="1:10" s="88" customFormat="1">
      <c r="A26" s="89"/>
      <c r="B26" s="93" t="s">
        <v>92</v>
      </c>
      <c r="C26" s="38" t="s">
        <v>14</v>
      </c>
      <c r="D26" s="94" t="s">
        <v>52</v>
      </c>
      <c r="E26" s="94">
        <v>24</v>
      </c>
      <c r="F26" s="94">
        <f>E26*30</f>
        <v>720</v>
      </c>
      <c r="G26" s="95">
        <f>SUM(F26/89700)</f>
        <v>8.0267558528428085E-3</v>
      </c>
      <c r="H26" s="59">
        <f t="shared" si="0"/>
        <v>8.0267558528428085E-3</v>
      </c>
      <c r="I26" s="41"/>
      <c r="J26" s="41"/>
    </row>
    <row r="27" spans="1:10" s="88" customFormat="1">
      <c r="A27" s="89"/>
      <c r="B27" s="93" t="s">
        <v>93</v>
      </c>
      <c r="C27" s="38"/>
      <c r="D27" s="94"/>
      <c r="E27" s="94"/>
      <c r="F27" s="94"/>
      <c r="G27" s="95"/>
      <c r="H27" s="70"/>
      <c r="I27" s="41"/>
      <c r="J27" s="41"/>
    </row>
    <row r="28" spans="1:10" s="88" customFormat="1">
      <c r="A28" s="89">
        <v>3</v>
      </c>
      <c r="B28" s="93" t="s">
        <v>94</v>
      </c>
      <c r="C28" s="38"/>
      <c r="D28" s="94"/>
      <c r="E28" s="94"/>
      <c r="F28" s="94"/>
      <c r="G28" s="95"/>
      <c r="H28" s="70"/>
      <c r="I28" s="41"/>
      <c r="J28" s="41"/>
    </row>
    <row r="29" spans="1:10" s="88" customFormat="1">
      <c r="A29" s="89"/>
      <c r="B29" s="93" t="s">
        <v>95</v>
      </c>
      <c r="C29" s="38"/>
      <c r="D29" s="94"/>
      <c r="E29" s="94"/>
      <c r="F29" s="94"/>
      <c r="G29" s="95"/>
      <c r="H29" s="70"/>
      <c r="I29" s="41"/>
      <c r="J29" s="71"/>
    </row>
    <row r="30" spans="1:10" s="88" customFormat="1">
      <c r="A30" s="89"/>
      <c r="B30" s="90" t="s">
        <v>96</v>
      </c>
      <c r="C30" s="38" t="s">
        <v>14</v>
      </c>
      <c r="D30" s="94" t="s">
        <v>52</v>
      </c>
      <c r="E30" s="94">
        <v>25</v>
      </c>
      <c r="F30" s="94">
        <f>E30*30</f>
        <v>750</v>
      </c>
      <c r="G30" s="95">
        <f>SUM(F30/89700)</f>
        <v>8.3612040133779261E-3</v>
      </c>
      <c r="H30" s="59">
        <f t="shared" si="0"/>
        <v>8.3612040133779261E-3</v>
      </c>
      <c r="I30" s="41"/>
      <c r="J30" s="41"/>
    </row>
    <row r="31" spans="1:10" s="88" customFormat="1">
      <c r="A31" s="89"/>
      <c r="B31" s="90" t="s">
        <v>101</v>
      </c>
      <c r="C31" s="30"/>
      <c r="D31" s="91"/>
      <c r="E31" s="91"/>
      <c r="F31" s="91"/>
      <c r="G31" s="92"/>
      <c r="H31" s="59"/>
      <c r="I31" s="41"/>
      <c r="J31" s="41"/>
    </row>
    <row r="32" spans="1:10" s="88" customFormat="1">
      <c r="A32" s="89"/>
      <c r="B32" s="90" t="s">
        <v>102</v>
      </c>
      <c r="C32" s="30"/>
      <c r="D32" s="91"/>
      <c r="E32" s="91"/>
      <c r="F32" s="91"/>
      <c r="G32" s="92"/>
      <c r="H32" s="59"/>
      <c r="I32" s="41"/>
      <c r="J32" s="41"/>
    </row>
    <row r="33" spans="1:10" s="88" customFormat="1">
      <c r="A33" s="89"/>
      <c r="B33" s="96" t="s">
        <v>97</v>
      </c>
      <c r="C33" s="38" t="s">
        <v>14</v>
      </c>
      <c r="D33" s="94" t="s">
        <v>123</v>
      </c>
      <c r="E33" s="94">
        <v>20</v>
      </c>
      <c r="F33" s="94">
        <f>E33*90</f>
        <v>1800</v>
      </c>
      <c r="G33" s="95">
        <f>SUM(F33/89700)</f>
        <v>2.0066889632107024E-2</v>
      </c>
      <c r="H33" s="59">
        <f t="shared" si="0"/>
        <v>2.0066889632107024E-2</v>
      </c>
      <c r="I33" s="41"/>
      <c r="J33" s="41"/>
    </row>
    <row r="34" spans="1:10" s="88" customFormat="1">
      <c r="A34" s="89"/>
      <c r="B34" s="96" t="s">
        <v>98</v>
      </c>
      <c r="C34" s="30"/>
      <c r="D34" s="91"/>
      <c r="E34" s="91"/>
      <c r="F34" s="91"/>
      <c r="G34" s="92"/>
      <c r="H34" s="70"/>
      <c r="I34" s="112"/>
      <c r="J34" s="112"/>
    </row>
    <row r="35" spans="1:10" s="88" customFormat="1">
      <c r="A35" s="89"/>
      <c r="B35" s="96" t="s">
        <v>99</v>
      </c>
      <c r="C35" s="30"/>
      <c r="D35" s="91"/>
      <c r="E35" s="91"/>
      <c r="F35" s="91"/>
      <c r="G35" s="92"/>
      <c r="H35" s="70"/>
      <c r="I35" s="112"/>
      <c r="J35" s="112"/>
    </row>
    <row r="36" spans="1:10" s="88" customFormat="1">
      <c r="A36" s="89"/>
      <c r="B36" s="96" t="s">
        <v>100</v>
      </c>
      <c r="C36" s="30"/>
      <c r="D36" s="91"/>
      <c r="E36" s="91"/>
      <c r="F36" s="91"/>
      <c r="G36" s="92"/>
      <c r="H36" s="70"/>
      <c r="I36" s="112"/>
      <c r="J36" s="112"/>
    </row>
    <row r="37" spans="1:10" s="88" customFormat="1">
      <c r="A37" s="89"/>
      <c r="B37" s="96" t="s">
        <v>103</v>
      </c>
      <c r="C37" s="38" t="s">
        <v>14</v>
      </c>
      <c r="D37" s="94" t="s">
        <v>52</v>
      </c>
      <c r="E37" s="94">
        <v>20</v>
      </c>
      <c r="F37" s="94">
        <f>E37*30</f>
        <v>600</v>
      </c>
      <c r="G37" s="95">
        <f>SUM(F37/89700)</f>
        <v>6.688963210702341E-3</v>
      </c>
      <c r="H37" s="59">
        <f t="shared" si="0"/>
        <v>6.688963210702341E-3</v>
      </c>
      <c r="I37" s="112"/>
      <c r="J37" s="112"/>
    </row>
    <row r="38" spans="1:10" s="88" customFormat="1">
      <c r="A38" s="89"/>
      <c r="B38" s="96" t="s">
        <v>104</v>
      </c>
      <c r="C38" s="38"/>
      <c r="D38" s="94"/>
      <c r="E38" s="94"/>
      <c r="F38" s="94"/>
      <c r="G38" s="95"/>
      <c r="H38" s="59"/>
      <c r="I38" s="112"/>
      <c r="J38" s="112"/>
    </row>
    <row r="39" spans="1:10" s="88" customFormat="1">
      <c r="A39" s="89"/>
      <c r="B39" s="96" t="s">
        <v>105</v>
      </c>
      <c r="C39" s="38" t="s">
        <v>14</v>
      </c>
      <c r="D39" s="94" t="s">
        <v>52</v>
      </c>
      <c r="E39" s="94">
        <v>25</v>
      </c>
      <c r="F39" s="94">
        <f>E39*30</f>
        <v>750</v>
      </c>
      <c r="G39" s="95">
        <f>SUM(F39/89700)</f>
        <v>8.3612040133779261E-3</v>
      </c>
      <c r="H39" s="59">
        <f t="shared" si="0"/>
        <v>8.3612040133779261E-3</v>
      </c>
      <c r="I39" s="112"/>
      <c r="J39" s="112"/>
    </row>
    <row r="40" spans="1:10" s="88" customFormat="1">
      <c r="A40" s="89"/>
      <c r="B40" s="96" t="s">
        <v>106</v>
      </c>
      <c r="C40" s="30"/>
      <c r="D40" s="91"/>
      <c r="E40" s="91"/>
      <c r="F40" s="91"/>
      <c r="G40" s="92"/>
      <c r="H40" s="70"/>
      <c r="I40" s="41"/>
      <c r="J40" s="41"/>
    </row>
    <row r="41" spans="1:10" s="77" customFormat="1">
      <c r="A41" s="30">
        <v>4</v>
      </c>
      <c r="B41" s="96" t="s">
        <v>107</v>
      </c>
      <c r="C41" s="30"/>
      <c r="D41" s="30"/>
      <c r="E41" s="30"/>
      <c r="F41" s="31"/>
      <c r="G41" s="97"/>
      <c r="H41" s="70"/>
      <c r="I41" s="41"/>
      <c r="J41" s="41"/>
    </row>
    <row r="42" spans="1:10" s="77" customFormat="1">
      <c r="A42" s="30"/>
      <c r="B42" s="93" t="s">
        <v>114</v>
      </c>
      <c r="C42" s="38" t="s">
        <v>14</v>
      </c>
      <c r="D42" s="38" t="s">
        <v>40</v>
      </c>
      <c r="E42" s="38">
        <v>3</v>
      </c>
      <c r="F42" s="38">
        <f>E42*180</f>
        <v>540</v>
      </c>
      <c r="G42" s="95">
        <f>SUM(F42/89700)</f>
        <v>6.0200668896321068E-3</v>
      </c>
      <c r="H42" s="59">
        <f t="shared" si="0"/>
        <v>6.0200668896321068E-3</v>
      </c>
      <c r="I42" s="41"/>
      <c r="J42" s="41"/>
    </row>
    <row r="43" spans="1:10" s="77" customFormat="1">
      <c r="A43" s="30"/>
      <c r="B43" s="93" t="s">
        <v>115</v>
      </c>
      <c r="C43" s="30"/>
      <c r="D43" s="30"/>
      <c r="E43" s="30"/>
      <c r="F43" s="30"/>
      <c r="G43" s="97"/>
      <c r="H43" s="70"/>
      <c r="I43" s="41"/>
      <c r="J43" s="41"/>
    </row>
    <row r="44" spans="1:10" s="77" customFormat="1">
      <c r="A44" s="30"/>
      <c r="B44" s="93" t="s">
        <v>116</v>
      </c>
      <c r="C44" s="30" t="s">
        <v>14</v>
      </c>
      <c r="D44" s="30" t="s">
        <v>124</v>
      </c>
      <c r="E44" s="30">
        <v>1</v>
      </c>
      <c r="F44" s="30">
        <v>60</v>
      </c>
      <c r="G44" s="92">
        <f>SUM(F44/89700)</f>
        <v>6.6889632107023408E-4</v>
      </c>
      <c r="H44" s="70">
        <f t="shared" si="0"/>
        <v>6.6889632107023408E-4</v>
      </c>
      <c r="I44" s="41"/>
      <c r="J44" s="41"/>
    </row>
    <row r="45" spans="1:10" s="77" customFormat="1">
      <c r="A45" s="30"/>
      <c r="B45" s="93" t="s">
        <v>117</v>
      </c>
      <c r="C45" s="30"/>
      <c r="D45" s="30"/>
      <c r="E45" s="30"/>
      <c r="F45" s="30"/>
      <c r="G45" s="97"/>
      <c r="H45" s="70"/>
      <c r="I45" s="41"/>
      <c r="J45" s="41"/>
    </row>
    <row r="46" spans="1:10" s="77" customFormat="1">
      <c r="A46" s="30"/>
      <c r="B46" s="93" t="s">
        <v>118</v>
      </c>
      <c r="C46" s="38" t="s">
        <v>14</v>
      </c>
      <c r="D46" s="38" t="s">
        <v>42</v>
      </c>
      <c r="E46" s="38">
        <v>5</v>
      </c>
      <c r="F46" s="38">
        <f>E46*15</f>
        <v>75</v>
      </c>
      <c r="G46" s="95">
        <f>SUM(F46/89700)</f>
        <v>8.3612040133779263E-4</v>
      </c>
      <c r="H46" s="59">
        <f t="shared" si="0"/>
        <v>8.3612040133779263E-4</v>
      </c>
      <c r="I46" s="41"/>
      <c r="J46" s="41"/>
    </row>
    <row r="47" spans="1:10" s="77" customFormat="1">
      <c r="A47" s="30"/>
      <c r="B47" s="93" t="s">
        <v>119</v>
      </c>
      <c r="C47" s="30"/>
      <c r="D47" s="30"/>
      <c r="E47" s="30"/>
      <c r="F47" s="30"/>
      <c r="G47" s="97"/>
      <c r="H47" s="70"/>
      <c r="I47" s="41"/>
      <c r="J47" s="41"/>
    </row>
    <row r="48" spans="1:10" s="77" customFormat="1">
      <c r="A48" s="30">
        <v>5</v>
      </c>
      <c r="B48" s="93" t="s">
        <v>108</v>
      </c>
      <c r="C48" s="30"/>
      <c r="D48" s="30"/>
      <c r="E48" s="30"/>
      <c r="F48" s="30"/>
      <c r="G48" s="97"/>
      <c r="H48" s="70"/>
      <c r="I48" s="41"/>
      <c r="J48" s="41"/>
    </row>
    <row r="49" spans="1:10" s="77" customFormat="1">
      <c r="A49" s="30"/>
      <c r="B49" s="93" t="s">
        <v>109</v>
      </c>
      <c r="C49" s="38" t="s">
        <v>14</v>
      </c>
      <c r="D49" s="38" t="s">
        <v>124</v>
      </c>
      <c r="E49" s="38">
        <v>2</v>
      </c>
      <c r="F49" s="38">
        <f>E49*60</f>
        <v>120</v>
      </c>
      <c r="G49" s="95">
        <f t="shared" ref="G49:G51" si="1">SUM(F49/89700)</f>
        <v>1.3377926421404682E-3</v>
      </c>
      <c r="H49" s="59">
        <f t="shared" si="0"/>
        <v>1.3377926421404682E-3</v>
      </c>
      <c r="I49" s="41"/>
      <c r="J49" s="41"/>
    </row>
    <row r="50" spans="1:10" s="77" customFormat="1">
      <c r="A50" s="30"/>
      <c r="B50" s="90" t="s">
        <v>110</v>
      </c>
      <c r="C50" s="38" t="s">
        <v>14</v>
      </c>
      <c r="D50" s="38" t="s">
        <v>124</v>
      </c>
      <c r="E50" s="38">
        <v>2</v>
      </c>
      <c r="F50" s="38">
        <f>E50*60</f>
        <v>120</v>
      </c>
      <c r="G50" s="95">
        <f t="shared" si="1"/>
        <v>1.3377926421404682E-3</v>
      </c>
      <c r="H50" s="59">
        <f t="shared" si="0"/>
        <v>1.3377926421404682E-3</v>
      </c>
      <c r="I50" s="41"/>
      <c r="J50" s="41"/>
    </row>
    <row r="51" spans="1:10" s="77" customFormat="1">
      <c r="A51" s="30"/>
      <c r="B51" s="93" t="s">
        <v>120</v>
      </c>
      <c r="C51" s="38" t="s">
        <v>14</v>
      </c>
      <c r="D51" s="38" t="s">
        <v>124</v>
      </c>
      <c r="E51" s="38">
        <v>2</v>
      </c>
      <c r="F51" s="38">
        <f>E51*60</f>
        <v>120</v>
      </c>
      <c r="G51" s="95">
        <f t="shared" si="1"/>
        <v>1.3377926421404682E-3</v>
      </c>
      <c r="H51" s="59">
        <f t="shared" si="0"/>
        <v>1.3377926421404682E-3</v>
      </c>
      <c r="I51" s="41"/>
      <c r="J51" s="41"/>
    </row>
    <row r="52" spans="1:10" s="77" customFormat="1">
      <c r="A52" s="30"/>
      <c r="B52" s="93" t="s">
        <v>49</v>
      </c>
      <c r="C52" s="38"/>
      <c r="D52" s="38"/>
      <c r="E52" s="38"/>
      <c r="F52" s="38"/>
      <c r="G52" s="53"/>
      <c r="H52" s="70"/>
      <c r="I52" s="41"/>
      <c r="J52" s="41"/>
    </row>
    <row r="53" spans="1:10" s="77" customFormat="1">
      <c r="A53" s="30">
        <v>6</v>
      </c>
      <c r="B53" s="98" t="s">
        <v>154</v>
      </c>
      <c r="C53" s="38"/>
      <c r="D53" s="38"/>
      <c r="E53" s="38"/>
      <c r="F53" s="38"/>
      <c r="G53" s="53"/>
      <c r="H53" s="70"/>
      <c r="I53" s="41"/>
      <c r="J53" s="41"/>
    </row>
    <row r="54" spans="1:10" s="77" customFormat="1">
      <c r="A54" s="30"/>
      <c r="B54" s="98" t="s">
        <v>155</v>
      </c>
      <c r="C54" s="38" t="s">
        <v>14</v>
      </c>
      <c r="D54" s="38" t="s">
        <v>52</v>
      </c>
      <c r="E54" s="38">
        <v>5</v>
      </c>
      <c r="F54" s="38">
        <f>E54*30</f>
        <v>150</v>
      </c>
      <c r="G54" s="95">
        <f>SUM(F54/89700)</f>
        <v>1.6722408026755853E-3</v>
      </c>
      <c r="H54" s="59">
        <f t="shared" si="0"/>
        <v>1.6722408026755853E-3</v>
      </c>
      <c r="I54" s="41"/>
      <c r="J54" s="41"/>
    </row>
    <row r="55" spans="1:10" s="77" customFormat="1">
      <c r="A55" s="30"/>
      <c r="B55" s="98" t="s">
        <v>156</v>
      </c>
      <c r="C55" s="38"/>
      <c r="D55" s="38"/>
      <c r="E55" s="38"/>
      <c r="F55" s="38"/>
      <c r="G55" s="53"/>
      <c r="H55" s="59"/>
      <c r="I55" s="41"/>
      <c r="J55" s="41"/>
    </row>
    <row r="56" spans="1:10" s="77" customFormat="1">
      <c r="A56" s="30"/>
      <c r="B56" s="98" t="s">
        <v>157</v>
      </c>
      <c r="C56" s="38" t="s">
        <v>14</v>
      </c>
      <c r="D56" s="38" t="s">
        <v>52</v>
      </c>
      <c r="E56" s="38">
        <v>5</v>
      </c>
      <c r="F56" s="38">
        <f>E56*30</f>
        <v>150</v>
      </c>
      <c r="G56" s="95">
        <f>SUM(F56/89700)</f>
        <v>1.6722408026755853E-3</v>
      </c>
      <c r="H56" s="59">
        <f t="shared" si="0"/>
        <v>1.6722408026755853E-3</v>
      </c>
      <c r="I56" s="41"/>
      <c r="J56" s="41"/>
    </row>
    <row r="57" spans="1:10" s="77" customFormat="1">
      <c r="A57" s="30"/>
      <c r="B57" s="93" t="s">
        <v>121</v>
      </c>
      <c r="C57" s="30"/>
      <c r="D57" s="30"/>
      <c r="E57" s="30"/>
      <c r="F57" s="30"/>
      <c r="G57" s="97"/>
      <c r="H57" s="70"/>
      <c r="I57" s="41"/>
      <c r="J57" s="41"/>
    </row>
    <row r="58" spans="1:10" s="77" customFormat="1">
      <c r="A58" s="30">
        <v>7</v>
      </c>
      <c r="B58" s="98" t="s">
        <v>111</v>
      </c>
      <c r="C58" s="30"/>
      <c r="D58" s="30"/>
      <c r="E58" s="30"/>
      <c r="F58" s="30"/>
      <c r="G58" s="97"/>
      <c r="H58" s="70"/>
      <c r="I58" s="41"/>
      <c r="J58" s="41"/>
    </row>
    <row r="59" spans="1:10" s="77" customFormat="1">
      <c r="A59" s="30"/>
      <c r="B59" s="98" t="s">
        <v>158</v>
      </c>
      <c r="C59" s="30" t="s">
        <v>14</v>
      </c>
      <c r="D59" s="30" t="s">
        <v>138</v>
      </c>
      <c r="E59" s="30">
        <v>3</v>
      </c>
      <c r="F59" s="30">
        <v>2340</v>
      </c>
      <c r="G59" s="92">
        <f>SUM(F59/89700)</f>
        <v>2.6086956521739129E-2</v>
      </c>
      <c r="H59" s="70">
        <f t="shared" si="0"/>
        <v>2.6086956521739129E-2</v>
      </c>
      <c r="I59" s="41"/>
      <c r="J59" s="41"/>
    </row>
    <row r="60" spans="1:10" s="77" customFormat="1">
      <c r="A60" s="30"/>
      <c r="B60" s="98" t="s">
        <v>159</v>
      </c>
      <c r="C60" s="30"/>
      <c r="D60" s="30"/>
      <c r="E60" s="30"/>
      <c r="F60" s="30"/>
      <c r="G60" s="97"/>
      <c r="H60" s="70"/>
      <c r="I60" s="41"/>
      <c r="J60" s="41"/>
    </row>
    <row r="61" spans="1:10" s="77" customFormat="1">
      <c r="A61" s="30"/>
      <c r="B61" s="99" t="s">
        <v>160</v>
      </c>
      <c r="C61" s="38" t="s">
        <v>14</v>
      </c>
      <c r="D61" s="38" t="s">
        <v>124</v>
      </c>
      <c r="E61" s="38">
        <v>12</v>
      </c>
      <c r="F61" s="38">
        <f>E61*60</f>
        <v>720</v>
      </c>
      <c r="G61" s="95">
        <f>SUM(F61/89700)</f>
        <v>8.0267558528428085E-3</v>
      </c>
      <c r="H61" s="59">
        <f t="shared" si="0"/>
        <v>8.0267558528428085E-3</v>
      </c>
      <c r="I61" s="41"/>
      <c r="J61" s="41"/>
    </row>
    <row r="62" spans="1:10" s="77" customFormat="1">
      <c r="A62" s="30"/>
      <c r="B62" s="99" t="s">
        <v>161</v>
      </c>
      <c r="C62" s="38"/>
      <c r="D62" s="38"/>
      <c r="E62" s="38"/>
      <c r="F62" s="38"/>
      <c r="G62" s="53"/>
      <c r="H62" s="59"/>
      <c r="I62" s="41"/>
      <c r="J62" s="41"/>
    </row>
    <row r="63" spans="1:10" s="77" customFormat="1">
      <c r="A63" s="30"/>
      <c r="B63" s="99" t="s">
        <v>203</v>
      </c>
      <c r="C63" s="38" t="s">
        <v>14</v>
      </c>
      <c r="D63" s="38" t="s">
        <v>124</v>
      </c>
      <c r="E63" s="38">
        <v>12</v>
      </c>
      <c r="F63" s="38">
        <f>E63*60</f>
        <v>720</v>
      </c>
      <c r="G63" s="95">
        <f>SUM(F63/89700)</f>
        <v>8.0267558528428085E-3</v>
      </c>
      <c r="H63" s="59">
        <f t="shared" si="0"/>
        <v>8.0267558528428085E-3</v>
      </c>
      <c r="I63" s="41"/>
      <c r="J63" s="41"/>
    </row>
    <row r="64" spans="1:10" s="77" customFormat="1">
      <c r="A64" s="30"/>
      <c r="B64" s="99" t="s">
        <v>204</v>
      </c>
      <c r="C64" s="38"/>
      <c r="D64" s="38"/>
      <c r="E64" s="38"/>
      <c r="F64" s="38"/>
      <c r="G64" s="53"/>
      <c r="H64" s="59"/>
      <c r="I64" s="41"/>
      <c r="J64" s="41"/>
    </row>
    <row r="65" spans="1:10" s="77" customFormat="1">
      <c r="A65" s="30"/>
      <c r="B65" s="99" t="s">
        <v>112</v>
      </c>
      <c r="C65" s="38" t="s">
        <v>205</v>
      </c>
      <c r="D65" s="38" t="s">
        <v>206</v>
      </c>
      <c r="E65" s="38">
        <v>24</v>
      </c>
      <c r="F65" s="38">
        <f>E65*5</f>
        <v>120</v>
      </c>
      <c r="G65" s="95">
        <f>SUM(F65/89700)</f>
        <v>1.3377926421404682E-3</v>
      </c>
      <c r="H65" s="59">
        <f t="shared" si="0"/>
        <v>1.3377926421404682E-3</v>
      </c>
      <c r="I65" s="41"/>
      <c r="J65" s="41"/>
    </row>
    <row r="66" spans="1:10" s="77" customFormat="1">
      <c r="A66" s="30">
        <v>8</v>
      </c>
      <c r="B66" s="96" t="s">
        <v>113</v>
      </c>
      <c r="C66" s="30"/>
      <c r="D66" s="30"/>
      <c r="E66" s="41"/>
      <c r="F66" s="41"/>
      <c r="G66" s="100"/>
      <c r="H66" s="70"/>
      <c r="I66" s="41"/>
      <c r="J66" s="41"/>
    </row>
    <row r="67" spans="1:10" s="77" customFormat="1">
      <c r="A67" s="41"/>
      <c r="B67" s="96" t="s">
        <v>125</v>
      </c>
      <c r="C67" s="30" t="s">
        <v>205</v>
      </c>
      <c r="D67" s="30" t="s">
        <v>206</v>
      </c>
      <c r="E67" s="30">
        <v>10</v>
      </c>
      <c r="F67" s="30">
        <v>50</v>
      </c>
      <c r="G67" s="92">
        <f>SUM(F67/89700)</f>
        <v>5.5741360089186175E-4</v>
      </c>
      <c r="H67" s="70">
        <f t="shared" si="0"/>
        <v>5.5741360089186175E-4</v>
      </c>
      <c r="I67" s="41"/>
      <c r="J67" s="41"/>
    </row>
    <row r="68" spans="1:10" s="77" customFormat="1">
      <c r="A68" s="41"/>
      <c r="B68" s="96" t="s">
        <v>122</v>
      </c>
      <c r="C68" s="30"/>
      <c r="D68" s="30"/>
      <c r="E68" s="30"/>
      <c r="F68" s="41"/>
      <c r="G68" s="100"/>
      <c r="H68" s="70"/>
      <c r="I68" s="41"/>
      <c r="J68" s="41"/>
    </row>
    <row r="69" spans="1:10" s="77" customFormat="1">
      <c r="A69" s="41"/>
      <c r="B69" s="96" t="s">
        <v>207</v>
      </c>
      <c r="C69" s="30" t="s">
        <v>14</v>
      </c>
      <c r="D69" s="30" t="s">
        <v>41</v>
      </c>
      <c r="E69" s="30">
        <v>10</v>
      </c>
      <c r="F69" s="30">
        <v>200</v>
      </c>
      <c r="G69" s="92">
        <f>SUM(F69/89700)</f>
        <v>2.229654403567447E-3</v>
      </c>
      <c r="H69" s="70">
        <f t="shared" si="0"/>
        <v>2.229654403567447E-3</v>
      </c>
      <c r="I69" s="41"/>
      <c r="J69" s="41"/>
    </row>
    <row r="70" spans="1:10" s="77" customFormat="1">
      <c r="A70" s="30">
        <v>9</v>
      </c>
      <c r="B70" s="96" t="s">
        <v>129</v>
      </c>
      <c r="C70" s="30"/>
      <c r="D70" s="30"/>
      <c r="E70" s="30"/>
      <c r="F70" s="41"/>
      <c r="G70" s="100"/>
      <c r="H70" s="70"/>
      <c r="I70" s="41"/>
      <c r="J70" s="41"/>
    </row>
    <row r="71" spans="1:10" s="77" customFormat="1">
      <c r="A71" s="41"/>
      <c r="B71" s="96" t="s">
        <v>211</v>
      </c>
      <c r="C71" s="30" t="s">
        <v>14</v>
      </c>
      <c r="D71" s="30" t="s">
        <v>41</v>
      </c>
      <c r="E71" s="30">
        <v>1</v>
      </c>
      <c r="F71" s="30">
        <v>20</v>
      </c>
      <c r="G71" s="92">
        <f t="shared" ref="G71:G72" si="2">SUM(F71/89700)</f>
        <v>2.2296544035674471E-4</v>
      </c>
      <c r="H71" s="70">
        <f t="shared" si="0"/>
        <v>2.2296544035674471E-4</v>
      </c>
      <c r="I71" s="41"/>
      <c r="J71" s="41"/>
    </row>
    <row r="72" spans="1:10" s="77" customFormat="1">
      <c r="A72" s="41"/>
      <c r="B72" s="96" t="s">
        <v>208</v>
      </c>
      <c r="C72" s="30" t="s">
        <v>14</v>
      </c>
      <c r="D72" s="30" t="s">
        <v>210</v>
      </c>
      <c r="E72" s="30">
        <v>1</v>
      </c>
      <c r="F72" s="30">
        <v>120</v>
      </c>
      <c r="G72" s="92">
        <f t="shared" si="2"/>
        <v>1.3377926421404682E-3</v>
      </c>
      <c r="H72" s="70">
        <f t="shared" si="0"/>
        <v>1.3377926421404682E-3</v>
      </c>
      <c r="I72" s="41"/>
      <c r="J72" s="41"/>
    </row>
    <row r="73" spans="1:10" s="77" customFormat="1">
      <c r="A73" s="41"/>
      <c r="B73" s="96" t="s">
        <v>209</v>
      </c>
      <c r="C73" s="30"/>
      <c r="D73" s="30"/>
      <c r="E73" s="41"/>
      <c r="F73" s="41"/>
      <c r="G73" s="100"/>
      <c r="H73" s="70"/>
      <c r="I73" s="43"/>
      <c r="J73" s="43"/>
    </row>
    <row r="74" spans="1:10" s="101" customFormat="1">
      <c r="A74" s="137"/>
      <c r="B74" s="138" t="s">
        <v>253</v>
      </c>
      <c r="C74" s="139"/>
      <c r="D74" s="139"/>
      <c r="E74" s="57">
        <f>SUM(E14:E73)</f>
        <v>573</v>
      </c>
      <c r="F74" s="57">
        <f t="shared" ref="F74:G74" si="3">SUM(F14:F73)</f>
        <v>28655</v>
      </c>
      <c r="G74" s="140">
        <f t="shared" si="3"/>
        <v>0.31945373467112587</v>
      </c>
      <c r="H74" s="141">
        <f t="shared" si="0"/>
        <v>0.31945373467112587</v>
      </c>
      <c r="I74" s="45"/>
      <c r="J74" s="45"/>
    </row>
    <row r="75" spans="1:10" s="77" customFormat="1">
      <c r="C75" s="78"/>
      <c r="D75" s="78"/>
      <c r="G75" s="79"/>
    </row>
    <row r="76" spans="1:10" s="77" customFormat="1">
      <c r="C76" s="78"/>
      <c r="D76" s="78"/>
      <c r="G76" s="79"/>
    </row>
    <row r="77" spans="1:10" s="77" customFormat="1">
      <c r="C77" s="78"/>
      <c r="D77" s="78"/>
      <c r="G77" s="79"/>
    </row>
    <row r="78" spans="1:10" s="77" customFormat="1">
      <c r="C78" s="78"/>
      <c r="D78" s="78"/>
      <c r="G78" s="79"/>
    </row>
    <row r="79" spans="1:10" s="77" customFormat="1">
      <c r="C79" s="78"/>
      <c r="D79" s="78"/>
      <c r="G79" s="79"/>
    </row>
    <row r="80" spans="1:10" s="77" customFormat="1">
      <c r="C80" s="78"/>
      <c r="D80" s="78"/>
      <c r="G80" s="79"/>
    </row>
    <row r="81" spans="3:7" s="77" customFormat="1">
      <c r="C81" s="78"/>
      <c r="D81" s="78"/>
      <c r="G81" s="79"/>
    </row>
    <row r="82" spans="3:7" s="77" customFormat="1">
      <c r="C82" s="78"/>
      <c r="D82" s="78"/>
      <c r="G82" s="79"/>
    </row>
    <row r="83" spans="3:7" s="77" customFormat="1">
      <c r="C83" s="78"/>
      <c r="D83" s="78"/>
      <c r="G83" s="79"/>
    </row>
    <row r="84" spans="3:7" s="77" customFormat="1">
      <c r="C84" s="78"/>
      <c r="D84" s="78"/>
      <c r="G84" s="79"/>
    </row>
    <row r="85" spans="3:7" s="77" customFormat="1">
      <c r="C85" s="78"/>
      <c r="D85" s="78"/>
      <c r="G85" s="79"/>
    </row>
    <row r="86" spans="3:7" s="77" customFormat="1">
      <c r="C86" s="78"/>
      <c r="D86" s="78"/>
      <c r="G86" s="79"/>
    </row>
    <row r="87" spans="3:7" s="77" customFormat="1">
      <c r="C87" s="78"/>
      <c r="D87" s="78"/>
      <c r="G87" s="79"/>
    </row>
    <row r="88" spans="3:7" s="77" customFormat="1">
      <c r="C88" s="78"/>
      <c r="D88" s="78"/>
      <c r="G88" s="79"/>
    </row>
    <row r="89" spans="3:7" s="77" customFormat="1">
      <c r="C89" s="78"/>
      <c r="D89" s="78"/>
      <c r="G89" s="79"/>
    </row>
    <row r="90" spans="3:7" s="77" customFormat="1">
      <c r="C90" s="78"/>
      <c r="D90" s="78"/>
      <c r="G90" s="79"/>
    </row>
    <row r="91" spans="3:7" s="77" customFormat="1">
      <c r="C91" s="78"/>
      <c r="D91" s="78"/>
      <c r="G91" s="79"/>
    </row>
    <row r="92" spans="3:7" s="77" customFormat="1">
      <c r="C92" s="78"/>
      <c r="D92" s="78"/>
      <c r="G92" s="79"/>
    </row>
    <row r="93" spans="3:7" s="77" customFormat="1">
      <c r="C93" s="78"/>
      <c r="D93" s="78"/>
      <c r="G93" s="79"/>
    </row>
    <row r="94" spans="3:7" s="77" customFormat="1">
      <c r="C94" s="78"/>
      <c r="D94" s="78"/>
      <c r="G94" s="79"/>
    </row>
    <row r="95" spans="3:7" s="77" customFormat="1">
      <c r="C95" s="78"/>
      <c r="D95" s="78"/>
      <c r="G95" s="79"/>
    </row>
    <row r="96" spans="3:7" s="77" customFormat="1">
      <c r="C96" s="78"/>
      <c r="D96" s="78"/>
      <c r="G96" s="79"/>
    </row>
    <row r="97" spans="3:7" s="77" customFormat="1">
      <c r="C97" s="78"/>
      <c r="D97" s="78"/>
      <c r="G97" s="79"/>
    </row>
    <row r="98" spans="3:7" s="77" customFormat="1">
      <c r="C98" s="78"/>
      <c r="D98" s="78"/>
      <c r="G98" s="79"/>
    </row>
    <row r="99" spans="3:7" s="77" customFormat="1">
      <c r="C99" s="78"/>
      <c r="D99" s="78"/>
      <c r="G99" s="79"/>
    </row>
    <row r="100" spans="3:7" s="77" customFormat="1">
      <c r="C100" s="78"/>
      <c r="D100" s="78"/>
      <c r="G100" s="79"/>
    </row>
    <row r="101" spans="3:7" s="77" customFormat="1">
      <c r="C101" s="78"/>
      <c r="D101" s="78"/>
      <c r="G101" s="79"/>
    </row>
    <row r="102" spans="3:7" s="77" customFormat="1">
      <c r="C102" s="78"/>
      <c r="D102" s="78"/>
      <c r="G102" s="79"/>
    </row>
    <row r="103" spans="3:7" s="77" customFormat="1">
      <c r="C103" s="78"/>
      <c r="D103" s="78"/>
      <c r="G103" s="79"/>
    </row>
    <row r="104" spans="3:7" s="77" customFormat="1">
      <c r="C104" s="78"/>
      <c r="D104" s="78"/>
      <c r="G104" s="79"/>
    </row>
    <row r="105" spans="3:7" s="77" customFormat="1">
      <c r="C105" s="78"/>
      <c r="D105" s="78"/>
      <c r="G105" s="79"/>
    </row>
    <row r="106" spans="3:7" s="77" customFormat="1">
      <c r="C106" s="78"/>
      <c r="D106" s="78"/>
      <c r="G106" s="79"/>
    </row>
    <row r="107" spans="3:7" s="77" customFormat="1">
      <c r="C107" s="78"/>
      <c r="D107" s="78"/>
      <c r="G107" s="79"/>
    </row>
    <row r="108" spans="3:7" s="77" customFormat="1">
      <c r="C108" s="78"/>
      <c r="D108" s="78"/>
      <c r="G108" s="79"/>
    </row>
    <row r="109" spans="3:7" s="77" customFormat="1">
      <c r="C109" s="78"/>
      <c r="D109" s="78"/>
      <c r="G109" s="79"/>
    </row>
    <row r="110" spans="3:7" s="77" customFormat="1">
      <c r="C110" s="78"/>
      <c r="D110" s="78"/>
      <c r="G110" s="79"/>
    </row>
    <row r="111" spans="3:7" s="77" customFormat="1">
      <c r="C111" s="78"/>
      <c r="D111" s="78"/>
      <c r="G111" s="79"/>
    </row>
    <row r="112" spans="3:7" s="77" customFormat="1">
      <c r="C112" s="78"/>
      <c r="D112" s="78"/>
      <c r="G112" s="79"/>
    </row>
    <row r="113" spans="3:7" s="77" customFormat="1">
      <c r="C113" s="78"/>
      <c r="D113" s="78"/>
      <c r="G113" s="79"/>
    </row>
    <row r="114" spans="3:7" s="77" customFormat="1">
      <c r="C114" s="78"/>
      <c r="D114" s="78"/>
      <c r="G114" s="79"/>
    </row>
    <row r="115" spans="3:7" s="77" customFormat="1">
      <c r="C115" s="78"/>
      <c r="D115" s="78"/>
      <c r="G115" s="79"/>
    </row>
    <row r="116" spans="3:7" s="77" customFormat="1">
      <c r="C116" s="78"/>
      <c r="D116" s="78"/>
      <c r="G116" s="79"/>
    </row>
    <row r="117" spans="3:7" s="77" customFormat="1">
      <c r="C117" s="78"/>
      <c r="D117" s="78"/>
      <c r="G117" s="79"/>
    </row>
    <row r="118" spans="3:7" s="77" customFormat="1">
      <c r="C118" s="78"/>
      <c r="D118" s="78"/>
      <c r="G118" s="79"/>
    </row>
    <row r="119" spans="3:7" s="77" customFormat="1">
      <c r="C119" s="78"/>
      <c r="D119" s="78"/>
      <c r="G119" s="79"/>
    </row>
    <row r="120" spans="3:7" s="77" customFormat="1">
      <c r="C120" s="78"/>
      <c r="D120" s="78"/>
      <c r="G120" s="79"/>
    </row>
    <row r="121" spans="3:7" s="77" customFormat="1">
      <c r="C121" s="78"/>
      <c r="D121" s="78"/>
      <c r="G121" s="79"/>
    </row>
    <row r="122" spans="3:7" s="77" customFormat="1">
      <c r="C122" s="78"/>
      <c r="D122" s="78"/>
      <c r="G122" s="79"/>
    </row>
    <row r="123" spans="3:7" s="77" customFormat="1">
      <c r="C123" s="78"/>
      <c r="D123" s="78"/>
      <c r="G123" s="79"/>
    </row>
    <row r="124" spans="3:7" s="77" customFormat="1">
      <c r="C124" s="78"/>
      <c r="D124" s="78"/>
      <c r="G124" s="79"/>
    </row>
    <row r="125" spans="3:7" s="77" customFormat="1">
      <c r="C125" s="78"/>
      <c r="D125" s="78"/>
      <c r="G125" s="79"/>
    </row>
    <row r="126" spans="3:7" s="77" customFormat="1">
      <c r="C126" s="78"/>
      <c r="D126" s="78"/>
      <c r="G126" s="79"/>
    </row>
    <row r="127" spans="3:7" s="77" customFormat="1">
      <c r="C127" s="78"/>
      <c r="D127" s="78"/>
      <c r="G127" s="79"/>
    </row>
    <row r="128" spans="3:7" s="77" customFormat="1">
      <c r="C128" s="78"/>
      <c r="D128" s="78"/>
      <c r="G128" s="79"/>
    </row>
    <row r="129" spans="3:7" s="77" customFormat="1">
      <c r="C129" s="78"/>
      <c r="D129" s="78"/>
      <c r="G129" s="79"/>
    </row>
    <row r="130" spans="3:7" s="77" customFormat="1">
      <c r="C130" s="78"/>
      <c r="D130" s="78"/>
      <c r="G130" s="79"/>
    </row>
    <row r="131" spans="3:7" s="77" customFormat="1">
      <c r="C131" s="78"/>
      <c r="D131" s="78"/>
      <c r="G131" s="79"/>
    </row>
    <row r="132" spans="3:7" s="77" customFormat="1">
      <c r="C132" s="78"/>
      <c r="D132" s="78"/>
      <c r="G132" s="79"/>
    </row>
    <row r="133" spans="3:7" s="77" customFormat="1">
      <c r="C133" s="78"/>
      <c r="D133" s="78"/>
      <c r="G133" s="79"/>
    </row>
    <row r="134" spans="3:7" s="77" customFormat="1">
      <c r="C134" s="78"/>
      <c r="D134" s="78"/>
      <c r="G134" s="79"/>
    </row>
    <row r="135" spans="3:7" s="77" customFormat="1">
      <c r="C135" s="78"/>
      <c r="D135" s="78"/>
      <c r="G135" s="79"/>
    </row>
    <row r="136" spans="3:7" s="77" customFormat="1">
      <c r="C136" s="78"/>
      <c r="D136" s="78"/>
      <c r="G136" s="79"/>
    </row>
    <row r="137" spans="3:7" s="77" customFormat="1">
      <c r="C137" s="78"/>
      <c r="D137" s="78"/>
      <c r="G137" s="79"/>
    </row>
    <row r="138" spans="3:7" s="77" customFormat="1">
      <c r="C138" s="78"/>
      <c r="D138" s="78"/>
      <c r="G138" s="79"/>
    </row>
    <row r="139" spans="3:7" s="77" customFormat="1">
      <c r="C139" s="78"/>
      <c r="D139" s="78"/>
      <c r="G139" s="79"/>
    </row>
    <row r="140" spans="3:7" s="77" customFormat="1">
      <c r="C140" s="78"/>
      <c r="D140" s="78"/>
      <c r="G140" s="79"/>
    </row>
    <row r="141" spans="3:7" s="77" customFormat="1">
      <c r="C141" s="78"/>
      <c r="D141" s="78"/>
      <c r="G141" s="79"/>
    </row>
    <row r="142" spans="3:7" s="77" customFormat="1">
      <c r="C142" s="78"/>
      <c r="D142" s="78"/>
      <c r="G142" s="79"/>
    </row>
    <row r="143" spans="3:7" s="77" customFormat="1">
      <c r="C143" s="78"/>
      <c r="D143" s="78"/>
      <c r="G143" s="79"/>
    </row>
    <row r="144" spans="3:7" s="77" customFormat="1">
      <c r="C144" s="78"/>
      <c r="D144" s="78"/>
      <c r="G144" s="79"/>
    </row>
    <row r="145" spans="3:7" s="77" customFormat="1">
      <c r="C145" s="78"/>
      <c r="D145" s="78"/>
      <c r="G145" s="79"/>
    </row>
    <row r="146" spans="3:7" s="77" customFormat="1">
      <c r="C146" s="78"/>
      <c r="D146" s="78"/>
      <c r="G146" s="79"/>
    </row>
    <row r="147" spans="3:7" s="77" customFormat="1">
      <c r="C147" s="78"/>
      <c r="D147" s="78"/>
      <c r="G147" s="79"/>
    </row>
    <row r="148" spans="3:7" s="77" customFormat="1">
      <c r="C148" s="78"/>
      <c r="D148" s="78"/>
      <c r="G148" s="79"/>
    </row>
    <row r="149" spans="3:7" s="77" customFormat="1">
      <c r="C149" s="78"/>
      <c r="D149" s="78"/>
      <c r="G149" s="79"/>
    </row>
    <row r="150" spans="3:7" s="77" customFormat="1">
      <c r="C150" s="78"/>
      <c r="D150" s="78"/>
      <c r="G150" s="79"/>
    </row>
    <row r="151" spans="3:7" s="77" customFormat="1">
      <c r="C151" s="78"/>
      <c r="D151" s="78"/>
      <c r="G151" s="79"/>
    </row>
    <row r="152" spans="3:7" s="77" customFormat="1">
      <c r="C152" s="78"/>
      <c r="D152" s="78"/>
      <c r="G152" s="79"/>
    </row>
    <row r="153" spans="3:7" s="77" customFormat="1">
      <c r="C153" s="78"/>
      <c r="D153" s="78"/>
      <c r="G153" s="79"/>
    </row>
    <row r="154" spans="3:7" s="77" customFormat="1">
      <c r="C154" s="78"/>
      <c r="D154" s="78"/>
      <c r="G154" s="79"/>
    </row>
    <row r="155" spans="3:7" s="77" customFormat="1">
      <c r="C155" s="78"/>
      <c r="D155" s="78"/>
      <c r="G155" s="79"/>
    </row>
    <row r="156" spans="3:7" s="77" customFormat="1">
      <c r="C156" s="78"/>
      <c r="D156" s="78"/>
      <c r="G156" s="79"/>
    </row>
    <row r="157" spans="3:7" s="77" customFormat="1">
      <c r="C157" s="78"/>
      <c r="D157" s="78"/>
      <c r="G157" s="79"/>
    </row>
    <row r="158" spans="3:7" s="77" customFormat="1">
      <c r="C158" s="78"/>
      <c r="D158" s="78"/>
      <c r="G158" s="79"/>
    </row>
    <row r="159" spans="3:7" s="77" customFormat="1">
      <c r="C159" s="78"/>
      <c r="D159" s="78"/>
      <c r="G159" s="79"/>
    </row>
    <row r="160" spans="3:7" s="77" customFormat="1">
      <c r="C160" s="78"/>
      <c r="D160" s="78"/>
      <c r="G160" s="79"/>
    </row>
    <row r="161" spans="3:7" s="77" customFormat="1">
      <c r="C161" s="78"/>
      <c r="D161" s="78"/>
      <c r="G161" s="79"/>
    </row>
    <row r="162" spans="3:7" s="77" customFormat="1">
      <c r="C162" s="78"/>
      <c r="D162" s="78"/>
      <c r="G162" s="79"/>
    </row>
    <row r="163" spans="3:7" s="77" customFormat="1">
      <c r="C163" s="78"/>
      <c r="D163" s="78"/>
      <c r="G163" s="79"/>
    </row>
    <row r="164" spans="3:7" s="77" customFormat="1">
      <c r="C164" s="78"/>
      <c r="D164" s="78"/>
      <c r="G164" s="79"/>
    </row>
    <row r="165" spans="3:7" s="77" customFormat="1">
      <c r="C165" s="78"/>
      <c r="D165" s="78"/>
      <c r="G165" s="79"/>
    </row>
    <row r="166" spans="3:7" s="77" customFormat="1">
      <c r="C166" s="78"/>
      <c r="D166" s="78"/>
      <c r="G166" s="79"/>
    </row>
    <row r="167" spans="3:7" s="77" customFormat="1">
      <c r="C167" s="78"/>
      <c r="D167" s="78"/>
      <c r="G167" s="79"/>
    </row>
    <row r="168" spans="3:7" s="77" customFormat="1">
      <c r="C168" s="78"/>
      <c r="D168" s="78"/>
      <c r="G168" s="79"/>
    </row>
    <row r="169" spans="3:7" s="77" customFormat="1">
      <c r="C169" s="78"/>
      <c r="D169" s="78"/>
      <c r="G169" s="79"/>
    </row>
    <row r="170" spans="3:7" s="77" customFormat="1">
      <c r="C170" s="78"/>
      <c r="D170" s="78"/>
      <c r="G170" s="79"/>
    </row>
    <row r="171" spans="3:7" s="77" customFormat="1">
      <c r="C171" s="78"/>
      <c r="D171" s="78"/>
      <c r="G171" s="79"/>
    </row>
    <row r="172" spans="3:7" s="77" customFormat="1">
      <c r="C172" s="78"/>
      <c r="D172" s="78"/>
      <c r="G172" s="79"/>
    </row>
    <row r="173" spans="3:7" s="77" customFormat="1">
      <c r="C173" s="78"/>
      <c r="D173" s="78"/>
      <c r="G173" s="79"/>
    </row>
    <row r="174" spans="3:7" s="77" customFormat="1">
      <c r="C174" s="78"/>
      <c r="D174" s="78"/>
      <c r="G174" s="79"/>
    </row>
    <row r="175" spans="3:7" s="77" customFormat="1">
      <c r="C175" s="78"/>
      <c r="D175" s="78"/>
      <c r="G175" s="79"/>
    </row>
    <row r="176" spans="3:7" s="77" customFormat="1">
      <c r="C176" s="78"/>
      <c r="D176" s="78"/>
      <c r="G176" s="79"/>
    </row>
    <row r="177" spans="3:7" s="77" customFormat="1">
      <c r="C177" s="78"/>
      <c r="D177" s="78"/>
      <c r="G177" s="79"/>
    </row>
    <row r="178" spans="3:7" s="77" customFormat="1">
      <c r="C178" s="78"/>
      <c r="D178" s="78"/>
      <c r="G178" s="79"/>
    </row>
    <row r="179" spans="3:7" s="77" customFormat="1">
      <c r="C179" s="78"/>
      <c r="D179" s="78"/>
      <c r="G179" s="79"/>
    </row>
    <row r="180" spans="3:7" s="77" customFormat="1">
      <c r="C180" s="78"/>
      <c r="D180" s="78"/>
      <c r="G180" s="79"/>
    </row>
    <row r="181" spans="3:7" s="77" customFormat="1">
      <c r="C181" s="78"/>
      <c r="D181" s="78"/>
      <c r="G181" s="79"/>
    </row>
    <row r="182" spans="3:7" s="77" customFormat="1">
      <c r="C182" s="78"/>
      <c r="D182" s="78"/>
      <c r="G182" s="79"/>
    </row>
    <row r="183" spans="3:7" s="77" customFormat="1">
      <c r="C183" s="78"/>
      <c r="D183" s="78"/>
      <c r="G183" s="79"/>
    </row>
    <row r="184" spans="3:7" s="77" customFormat="1">
      <c r="C184" s="78"/>
      <c r="D184" s="78"/>
      <c r="G184" s="79"/>
    </row>
    <row r="185" spans="3:7" s="77" customFormat="1">
      <c r="C185" s="78"/>
      <c r="D185" s="78"/>
      <c r="G185" s="79"/>
    </row>
    <row r="186" spans="3:7" s="77" customFormat="1">
      <c r="C186" s="78"/>
      <c r="D186" s="78"/>
      <c r="G186" s="79"/>
    </row>
    <row r="187" spans="3:7" s="77" customFormat="1">
      <c r="C187" s="78"/>
      <c r="D187" s="78"/>
      <c r="G187" s="79"/>
    </row>
    <row r="188" spans="3:7" s="77" customFormat="1">
      <c r="C188" s="78"/>
      <c r="D188" s="78"/>
      <c r="G188" s="79"/>
    </row>
    <row r="189" spans="3:7" s="77" customFormat="1">
      <c r="C189" s="78"/>
      <c r="D189" s="78"/>
      <c r="G189" s="79"/>
    </row>
    <row r="190" spans="3:7" s="77" customFormat="1">
      <c r="C190" s="78"/>
      <c r="D190" s="78"/>
      <c r="G190" s="79"/>
    </row>
    <row r="191" spans="3:7" s="77" customFormat="1">
      <c r="C191" s="78"/>
      <c r="D191" s="78"/>
      <c r="G191" s="79"/>
    </row>
    <row r="192" spans="3:7" s="77" customFormat="1">
      <c r="C192" s="78"/>
      <c r="D192" s="78"/>
      <c r="G192" s="79"/>
    </row>
    <row r="193" spans="3:7" s="77" customFormat="1">
      <c r="C193" s="78"/>
      <c r="D193" s="78"/>
      <c r="G193" s="79"/>
    </row>
    <row r="194" spans="3:7" s="77" customFormat="1">
      <c r="C194" s="78"/>
      <c r="D194" s="78"/>
      <c r="G194" s="79"/>
    </row>
    <row r="195" spans="3:7" s="77" customFormat="1">
      <c r="C195" s="78"/>
      <c r="D195" s="78"/>
      <c r="G195" s="79"/>
    </row>
    <row r="196" spans="3:7" s="77" customFormat="1">
      <c r="C196" s="78"/>
      <c r="D196" s="78"/>
      <c r="G196" s="79"/>
    </row>
    <row r="197" spans="3:7" s="77" customFormat="1">
      <c r="C197" s="78"/>
      <c r="D197" s="78"/>
      <c r="G197" s="79"/>
    </row>
    <row r="198" spans="3:7" s="77" customFormat="1">
      <c r="C198" s="78"/>
      <c r="D198" s="78"/>
      <c r="G198" s="79"/>
    </row>
    <row r="199" spans="3:7" s="77" customFormat="1">
      <c r="C199" s="78"/>
      <c r="D199" s="78"/>
      <c r="G199" s="79"/>
    </row>
    <row r="200" spans="3:7" s="77" customFormat="1">
      <c r="C200" s="78"/>
      <c r="D200" s="78"/>
      <c r="G200" s="79"/>
    </row>
    <row r="201" spans="3:7" s="77" customFormat="1">
      <c r="C201" s="78"/>
      <c r="D201" s="78"/>
      <c r="G201" s="79"/>
    </row>
    <row r="202" spans="3:7" s="77" customFormat="1">
      <c r="C202" s="78"/>
      <c r="D202" s="78"/>
      <c r="G202" s="79"/>
    </row>
    <row r="203" spans="3:7" s="77" customFormat="1">
      <c r="C203" s="78"/>
      <c r="D203" s="78"/>
      <c r="G203" s="79"/>
    </row>
    <row r="204" spans="3:7" s="77" customFormat="1">
      <c r="C204" s="78"/>
      <c r="D204" s="78"/>
      <c r="G204" s="79"/>
    </row>
    <row r="205" spans="3:7" s="77" customFormat="1">
      <c r="C205" s="78"/>
      <c r="D205" s="78"/>
      <c r="G205" s="79"/>
    </row>
    <row r="206" spans="3:7" s="77" customFormat="1">
      <c r="C206" s="78"/>
      <c r="D206" s="78"/>
      <c r="G206" s="79"/>
    </row>
    <row r="207" spans="3:7" s="77" customFormat="1">
      <c r="C207" s="78"/>
      <c r="D207" s="78"/>
      <c r="G207" s="79"/>
    </row>
    <row r="208" spans="3:7" s="77" customFormat="1">
      <c r="C208" s="78"/>
      <c r="D208" s="78"/>
      <c r="G208" s="79"/>
    </row>
    <row r="209" spans="3:7" s="77" customFormat="1">
      <c r="C209" s="78"/>
      <c r="D209" s="78"/>
      <c r="G209" s="79"/>
    </row>
    <row r="210" spans="3:7" s="77" customFormat="1">
      <c r="C210" s="78"/>
      <c r="D210" s="78"/>
      <c r="G210" s="79"/>
    </row>
    <row r="211" spans="3:7" s="77" customFormat="1">
      <c r="C211" s="78"/>
      <c r="D211" s="78"/>
      <c r="G211" s="79"/>
    </row>
    <row r="212" spans="3:7" s="77" customFormat="1">
      <c r="C212" s="78"/>
      <c r="D212" s="78"/>
      <c r="G212" s="79"/>
    </row>
    <row r="213" spans="3:7" s="77" customFormat="1">
      <c r="C213" s="78"/>
      <c r="D213" s="78"/>
      <c r="G213" s="79"/>
    </row>
    <row r="214" spans="3:7" s="77" customFormat="1">
      <c r="C214" s="78"/>
      <c r="D214" s="78"/>
      <c r="G214" s="79"/>
    </row>
    <row r="215" spans="3:7" s="77" customFormat="1">
      <c r="C215" s="78"/>
      <c r="D215" s="78"/>
      <c r="G215" s="79"/>
    </row>
    <row r="216" spans="3:7" s="77" customFormat="1">
      <c r="C216" s="78"/>
      <c r="D216" s="78"/>
      <c r="G216" s="79"/>
    </row>
    <row r="217" spans="3:7" s="77" customFormat="1">
      <c r="C217" s="78"/>
      <c r="D217" s="78"/>
      <c r="G217" s="79"/>
    </row>
    <row r="218" spans="3:7" s="77" customFormat="1">
      <c r="C218" s="78"/>
      <c r="D218" s="78"/>
      <c r="G218" s="79"/>
    </row>
    <row r="219" spans="3:7" s="77" customFormat="1">
      <c r="C219" s="78"/>
      <c r="D219" s="78"/>
      <c r="G219" s="79"/>
    </row>
    <row r="220" spans="3:7" s="77" customFormat="1">
      <c r="C220" s="78"/>
      <c r="D220" s="78"/>
      <c r="G220" s="79"/>
    </row>
    <row r="221" spans="3:7" s="77" customFormat="1">
      <c r="C221" s="78"/>
      <c r="D221" s="78"/>
      <c r="G221" s="79"/>
    </row>
    <row r="222" spans="3:7" s="77" customFormat="1">
      <c r="C222" s="78"/>
      <c r="D222" s="78"/>
      <c r="G222" s="79"/>
    </row>
    <row r="223" spans="3:7" s="77" customFormat="1">
      <c r="C223" s="78"/>
      <c r="D223" s="78"/>
      <c r="G223" s="79"/>
    </row>
    <row r="224" spans="3:7" s="77" customFormat="1">
      <c r="C224" s="78"/>
      <c r="D224" s="78"/>
      <c r="G224" s="79"/>
    </row>
    <row r="225" spans="3:7" s="77" customFormat="1">
      <c r="C225" s="78"/>
      <c r="D225" s="78"/>
      <c r="G225" s="79"/>
    </row>
    <row r="226" spans="3:7" s="77" customFormat="1">
      <c r="C226" s="78"/>
      <c r="D226" s="78"/>
      <c r="G226" s="79"/>
    </row>
    <row r="227" spans="3:7" s="77" customFormat="1">
      <c r="C227" s="78"/>
      <c r="D227" s="78"/>
      <c r="G227" s="79"/>
    </row>
    <row r="228" spans="3:7" s="77" customFormat="1">
      <c r="C228" s="78"/>
      <c r="D228" s="78"/>
      <c r="G228" s="79"/>
    </row>
    <row r="229" spans="3:7" s="77" customFormat="1">
      <c r="C229" s="78"/>
      <c r="D229" s="78"/>
      <c r="G229" s="79"/>
    </row>
    <row r="230" spans="3:7" s="77" customFormat="1">
      <c r="C230" s="78"/>
      <c r="D230" s="78"/>
      <c r="G230" s="79"/>
    </row>
    <row r="231" spans="3:7" s="77" customFormat="1">
      <c r="C231" s="78"/>
      <c r="D231" s="78"/>
      <c r="G231" s="79"/>
    </row>
    <row r="232" spans="3:7" s="77" customFormat="1">
      <c r="C232" s="78"/>
      <c r="D232" s="78"/>
      <c r="G232" s="79"/>
    </row>
    <row r="233" spans="3:7" s="77" customFormat="1">
      <c r="C233" s="78"/>
      <c r="D233" s="78"/>
      <c r="G233" s="79"/>
    </row>
    <row r="234" spans="3:7" s="77" customFormat="1">
      <c r="C234" s="78"/>
      <c r="D234" s="78"/>
      <c r="G234" s="79"/>
    </row>
    <row r="235" spans="3:7" s="77" customFormat="1">
      <c r="C235" s="78"/>
      <c r="D235" s="78"/>
      <c r="G235" s="79"/>
    </row>
    <row r="236" spans="3:7" s="77" customFormat="1">
      <c r="C236" s="78"/>
      <c r="D236" s="78"/>
      <c r="G236" s="79"/>
    </row>
    <row r="237" spans="3:7" s="77" customFormat="1">
      <c r="C237" s="78"/>
      <c r="D237" s="78"/>
      <c r="G237" s="79"/>
    </row>
    <row r="238" spans="3:7" s="77" customFormat="1">
      <c r="C238" s="78"/>
      <c r="D238" s="78"/>
      <c r="G238" s="79"/>
    </row>
    <row r="239" spans="3:7" s="77" customFormat="1">
      <c r="C239" s="78"/>
      <c r="D239" s="78"/>
      <c r="G239" s="79"/>
    </row>
    <row r="240" spans="3:7" s="77" customFormat="1">
      <c r="C240" s="78"/>
      <c r="D240" s="78"/>
      <c r="G240" s="79"/>
    </row>
    <row r="241" spans="3:7" s="77" customFormat="1">
      <c r="C241" s="78"/>
      <c r="D241" s="78"/>
      <c r="G241" s="79"/>
    </row>
    <row r="242" spans="3:7" s="77" customFormat="1">
      <c r="C242" s="78"/>
      <c r="D242" s="78"/>
      <c r="G242" s="79"/>
    </row>
    <row r="243" spans="3:7" s="77" customFormat="1">
      <c r="C243" s="78"/>
      <c r="D243" s="78"/>
      <c r="G243" s="79"/>
    </row>
    <row r="244" spans="3:7" s="77" customFormat="1">
      <c r="C244" s="78"/>
      <c r="D244" s="78"/>
      <c r="G244" s="79"/>
    </row>
    <row r="245" spans="3:7" s="77" customFormat="1">
      <c r="C245" s="78"/>
      <c r="D245" s="78"/>
      <c r="G245" s="79"/>
    </row>
    <row r="246" spans="3:7" s="77" customFormat="1">
      <c r="C246" s="78"/>
      <c r="D246" s="78"/>
      <c r="G246" s="79"/>
    </row>
    <row r="247" spans="3:7" s="77" customFormat="1">
      <c r="C247" s="78"/>
      <c r="D247" s="78"/>
      <c r="G247" s="79"/>
    </row>
    <row r="248" spans="3:7" s="77" customFormat="1">
      <c r="C248" s="78"/>
      <c r="D248" s="78"/>
      <c r="G248" s="79"/>
    </row>
    <row r="249" spans="3:7" s="77" customFormat="1">
      <c r="C249" s="78"/>
      <c r="D249" s="78"/>
      <c r="G249" s="79"/>
    </row>
    <row r="250" spans="3:7" s="77" customFormat="1">
      <c r="C250" s="78"/>
      <c r="D250" s="78"/>
      <c r="G250" s="79"/>
    </row>
    <row r="251" spans="3:7" s="77" customFormat="1">
      <c r="C251" s="78"/>
      <c r="D251" s="78"/>
      <c r="G251" s="79"/>
    </row>
    <row r="252" spans="3:7" s="77" customFormat="1">
      <c r="C252" s="78"/>
      <c r="D252" s="78"/>
      <c r="G252" s="79"/>
    </row>
    <row r="253" spans="3:7" s="77" customFormat="1">
      <c r="C253" s="78"/>
      <c r="D253" s="78"/>
      <c r="G253" s="79"/>
    </row>
    <row r="254" spans="3:7" s="77" customFormat="1">
      <c r="C254" s="78"/>
      <c r="D254" s="78"/>
      <c r="G254" s="79"/>
    </row>
    <row r="255" spans="3:7" s="77" customFormat="1">
      <c r="C255" s="78"/>
      <c r="D255" s="78"/>
      <c r="G255" s="79"/>
    </row>
    <row r="256" spans="3:7" s="77" customFormat="1">
      <c r="C256" s="78"/>
      <c r="D256" s="78"/>
      <c r="G256" s="79"/>
    </row>
    <row r="257" spans="3:7" s="77" customFormat="1">
      <c r="C257" s="78"/>
      <c r="D257" s="78"/>
      <c r="G257" s="79"/>
    </row>
    <row r="258" spans="3:7" s="77" customFormat="1">
      <c r="C258" s="78"/>
      <c r="D258" s="78"/>
      <c r="G258" s="79"/>
    </row>
    <row r="259" spans="3:7" s="77" customFormat="1">
      <c r="C259" s="78"/>
      <c r="D259" s="78"/>
      <c r="G259" s="79"/>
    </row>
    <row r="260" spans="3:7" s="77" customFormat="1">
      <c r="C260" s="78"/>
      <c r="D260" s="78"/>
      <c r="G260" s="79"/>
    </row>
    <row r="261" spans="3:7" s="77" customFormat="1">
      <c r="C261" s="78"/>
      <c r="D261" s="78"/>
      <c r="G261" s="79"/>
    </row>
    <row r="262" spans="3:7" s="77" customFormat="1">
      <c r="C262" s="78"/>
      <c r="D262" s="78"/>
      <c r="G262" s="79"/>
    </row>
    <row r="263" spans="3:7" s="77" customFormat="1">
      <c r="C263" s="78"/>
      <c r="D263" s="78"/>
      <c r="G263" s="79"/>
    </row>
    <row r="264" spans="3:7" s="77" customFormat="1">
      <c r="C264" s="78"/>
      <c r="D264" s="78"/>
      <c r="G264" s="79"/>
    </row>
    <row r="265" spans="3:7" s="77" customFormat="1">
      <c r="C265" s="78"/>
      <c r="D265" s="78"/>
      <c r="G265" s="79"/>
    </row>
    <row r="266" spans="3:7" s="77" customFormat="1">
      <c r="C266" s="78"/>
      <c r="D266" s="78"/>
      <c r="G266" s="79"/>
    </row>
    <row r="267" spans="3:7" s="77" customFormat="1">
      <c r="C267" s="78"/>
      <c r="D267" s="78"/>
      <c r="G267" s="79"/>
    </row>
    <row r="268" spans="3:7" s="77" customFormat="1">
      <c r="C268" s="78"/>
      <c r="D268" s="78"/>
      <c r="G268" s="79"/>
    </row>
    <row r="269" spans="3:7" s="77" customFormat="1">
      <c r="C269" s="78"/>
      <c r="D269" s="78"/>
      <c r="G269" s="79"/>
    </row>
    <row r="270" spans="3:7" s="77" customFormat="1">
      <c r="C270" s="78"/>
      <c r="D270" s="78"/>
      <c r="G270" s="79"/>
    </row>
    <row r="271" spans="3:7" s="77" customFormat="1">
      <c r="C271" s="78"/>
      <c r="D271" s="78"/>
      <c r="G271" s="79"/>
    </row>
    <row r="272" spans="3:7" s="77" customFormat="1">
      <c r="C272" s="78"/>
      <c r="D272" s="78"/>
      <c r="G272" s="79"/>
    </row>
    <row r="273" spans="3:7" s="77" customFormat="1">
      <c r="C273" s="78"/>
      <c r="D273" s="78"/>
      <c r="G273" s="79"/>
    </row>
    <row r="274" spans="3:7" s="77" customFormat="1">
      <c r="C274" s="78"/>
      <c r="D274" s="78"/>
      <c r="G274" s="79"/>
    </row>
    <row r="275" spans="3:7" s="77" customFormat="1">
      <c r="C275" s="78"/>
      <c r="D275" s="78"/>
      <c r="G275" s="79"/>
    </row>
    <row r="276" spans="3:7" s="77" customFormat="1">
      <c r="C276" s="78"/>
      <c r="D276" s="78"/>
      <c r="G276" s="79"/>
    </row>
    <row r="277" spans="3:7" s="77" customFormat="1">
      <c r="C277" s="78"/>
      <c r="D277" s="78"/>
      <c r="G277" s="79"/>
    </row>
    <row r="278" spans="3:7" s="77" customFormat="1">
      <c r="C278" s="78"/>
      <c r="D278" s="78"/>
      <c r="G278" s="79"/>
    </row>
    <row r="279" spans="3:7" s="77" customFormat="1">
      <c r="C279" s="78"/>
      <c r="D279" s="78"/>
      <c r="G279" s="79"/>
    </row>
    <row r="280" spans="3:7" s="77" customFormat="1">
      <c r="C280" s="78"/>
      <c r="D280" s="78"/>
      <c r="G280" s="79"/>
    </row>
    <row r="281" spans="3:7" s="77" customFormat="1">
      <c r="C281" s="78"/>
      <c r="D281" s="78"/>
      <c r="G281" s="79"/>
    </row>
    <row r="282" spans="3:7" s="77" customFormat="1">
      <c r="C282" s="78"/>
      <c r="D282" s="78"/>
      <c r="G282" s="79"/>
    </row>
    <row r="283" spans="3:7" s="77" customFormat="1">
      <c r="C283" s="78"/>
      <c r="D283" s="78"/>
      <c r="G283" s="79"/>
    </row>
    <row r="284" spans="3:7" s="77" customFormat="1">
      <c r="C284" s="78"/>
      <c r="D284" s="78"/>
      <c r="G284" s="79"/>
    </row>
    <row r="285" spans="3:7" s="77" customFormat="1">
      <c r="C285" s="78"/>
      <c r="D285" s="78"/>
      <c r="G285" s="79"/>
    </row>
    <row r="286" spans="3:7" s="77" customFormat="1">
      <c r="C286" s="78"/>
      <c r="D286" s="78"/>
      <c r="G286" s="79"/>
    </row>
    <row r="287" spans="3:7" s="77" customFormat="1">
      <c r="C287" s="78"/>
      <c r="D287" s="78"/>
      <c r="G287" s="79"/>
    </row>
    <row r="288" spans="3:7" s="77" customFormat="1">
      <c r="C288" s="78"/>
      <c r="D288" s="78"/>
      <c r="G288" s="79"/>
    </row>
    <row r="289" spans="3:7" s="77" customFormat="1">
      <c r="C289" s="78"/>
      <c r="D289" s="78"/>
      <c r="G289" s="79"/>
    </row>
    <row r="290" spans="3:7" s="77" customFormat="1">
      <c r="C290" s="78"/>
      <c r="D290" s="78"/>
      <c r="G290" s="79"/>
    </row>
    <row r="291" spans="3:7" s="77" customFormat="1">
      <c r="C291" s="78"/>
      <c r="D291" s="78"/>
      <c r="G291" s="79"/>
    </row>
    <row r="292" spans="3:7" s="77" customFormat="1">
      <c r="C292" s="78"/>
      <c r="D292" s="78"/>
      <c r="G292" s="79"/>
    </row>
    <row r="293" spans="3:7" s="77" customFormat="1">
      <c r="C293" s="78"/>
      <c r="D293" s="78"/>
      <c r="G293" s="79"/>
    </row>
    <row r="294" spans="3:7" s="77" customFormat="1">
      <c r="C294" s="78"/>
      <c r="D294" s="78"/>
      <c r="G294" s="79"/>
    </row>
    <row r="295" spans="3:7" s="77" customFormat="1">
      <c r="C295" s="78"/>
      <c r="D295" s="78"/>
      <c r="G295" s="79"/>
    </row>
    <row r="296" spans="3:7" s="77" customFormat="1">
      <c r="C296" s="78"/>
      <c r="D296" s="78"/>
      <c r="G296" s="79"/>
    </row>
    <row r="297" spans="3:7" s="77" customFormat="1">
      <c r="C297" s="78"/>
      <c r="D297" s="78"/>
      <c r="G297" s="79"/>
    </row>
    <row r="298" spans="3:7" s="77" customFormat="1">
      <c r="C298" s="78"/>
      <c r="D298" s="78"/>
      <c r="G298" s="79"/>
    </row>
    <row r="299" spans="3:7" s="77" customFormat="1">
      <c r="C299" s="78"/>
      <c r="D299" s="78"/>
      <c r="G299" s="79"/>
    </row>
    <row r="300" spans="3:7" s="77" customFormat="1">
      <c r="C300" s="78"/>
      <c r="D300" s="78"/>
      <c r="G300" s="79"/>
    </row>
    <row r="301" spans="3:7" s="77" customFormat="1">
      <c r="C301" s="78"/>
      <c r="D301" s="78"/>
      <c r="G301" s="79"/>
    </row>
    <row r="302" spans="3:7" s="77" customFormat="1">
      <c r="C302" s="78"/>
      <c r="D302" s="78"/>
      <c r="G302" s="79"/>
    </row>
    <row r="303" spans="3:7" s="77" customFormat="1">
      <c r="C303" s="78"/>
      <c r="D303" s="78"/>
      <c r="G303" s="79"/>
    </row>
    <row r="304" spans="3:7" s="77" customFormat="1">
      <c r="C304" s="78"/>
      <c r="D304" s="78"/>
      <c r="G304" s="79"/>
    </row>
    <row r="305" spans="3:7" s="77" customFormat="1">
      <c r="C305" s="78"/>
      <c r="D305" s="78"/>
      <c r="G305" s="79"/>
    </row>
    <row r="306" spans="3:7" s="77" customFormat="1">
      <c r="C306" s="78"/>
      <c r="D306" s="78"/>
      <c r="G306" s="79"/>
    </row>
    <row r="307" spans="3:7" s="77" customFormat="1">
      <c r="C307" s="78"/>
      <c r="D307" s="78"/>
      <c r="G307" s="79"/>
    </row>
    <row r="308" spans="3:7" s="77" customFormat="1">
      <c r="C308" s="78"/>
      <c r="D308" s="78"/>
      <c r="G308" s="79"/>
    </row>
    <row r="309" spans="3:7" s="77" customFormat="1">
      <c r="C309" s="78"/>
      <c r="D309" s="78"/>
      <c r="G309" s="79"/>
    </row>
    <row r="310" spans="3:7" s="77" customFormat="1">
      <c r="C310" s="78"/>
      <c r="D310" s="78"/>
      <c r="G310" s="79"/>
    </row>
    <row r="311" spans="3:7" s="77" customFormat="1">
      <c r="C311" s="78"/>
      <c r="D311" s="78"/>
      <c r="G311" s="79"/>
    </row>
    <row r="312" spans="3:7" s="77" customFormat="1">
      <c r="C312" s="78"/>
      <c r="D312" s="78"/>
      <c r="G312" s="79"/>
    </row>
    <row r="313" spans="3:7" s="77" customFormat="1">
      <c r="C313" s="78"/>
      <c r="D313" s="78"/>
      <c r="G313" s="79"/>
    </row>
    <row r="314" spans="3:7" s="77" customFormat="1">
      <c r="C314" s="78"/>
      <c r="D314" s="78"/>
      <c r="G314" s="79"/>
    </row>
    <row r="315" spans="3:7" s="77" customFormat="1">
      <c r="C315" s="78"/>
      <c r="D315" s="78"/>
      <c r="G315" s="79"/>
    </row>
    <row r="316" spans="3:7" s="77" customFormat="1">
      <c r="C316" s="78"/>
      <c r="D316" s="78"/>
      <c r="G316" s="79"/>
    </row>
    <row r="317" spans="3:7" s="77" customFormat="1">
      <c r="C317" s="78"/>
      <c r="D317" s="78"/>
      <c r="G317" s="79"/>
    </row>
    <row r="318" spans="3:7" s="77" customFormat="1">
      <c r="C318" s="78"/>
      <c r="D318" s="78"/>
      <c r="G318" s="79"/>
    </row>
    <row r="319" spans="3:7" s="77" customFormat="1">
      <c r="C319" s="78"/>
      <c r="D319" s="78"/>
      <c r="G319" s="79"/>
    </row>
    <row r="320" spans="3:7" s="77" customFormat="1">
      <c r="C320" s="78"/>
      <c r="D320" s="78"/>
      <c r="G320" s="79"/>
    </row>
    <row r="321" spans="3:10" s="77" customFormat="1">
      <c r="C321" s="78"/>
      <c r="D321" s="78"/>
      <c r="G321" s="79"/>
    </row>
    <row r="322" spans="3:10" s="77" customFormat="1">
      <c r="C322" s="78"/>
      <c r="D322" s="78"/>
      <c r="G322" s="79"/>
    </row>
    <row r="323" spans="3:10" s="77" customFormat="1">
      <c r="C323" s="78"/>
      <c r="D323" s="78"/>
      <c r="G323" s="79"/>
    </row>
    <row r="324" spans="3:10" s="77" customFormat="1">
      <c r="C324" s="78"/>
      <c r="D324" s="78"/>
      <c r="G324" s="79"/>
    </row>
    <row r="325" spans="3:10" s="77" customFormat="1">
      <c r="C325" s="78"/>
      <c r="D325" s="78"/>
      <c r="G325" s="79"/>
    </row>
    <row r="326" spans="3:10" s="77" customFormat="1">
      <c r="C326" s="78"/>
      <c r="D326" s="78"/>
      <c r="G326" s="79"/>
    </row>
    <row r="327" spans="3:10" s="77" customFormat="1">
      <c r="C327" s="78"/>
      <c r="D327" s="78"/>
      <c r="G327" s="79"/>
      <c r="H327" s="2"/>
      <c r="I327" s="2"/>
      <c r="J327" s="2"/>
    </row>
  </sheetData>
  <mergeCells count="8"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topLeftCell="A4" workbookViewId="0">
      <selection activeCell="I20" sqref="I20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5" t="s">
        <v>13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9</v>
      </c>
      <c r="B2" s="145"/>
      <c r="C2" s="145"/>
      <c r="D2" s="145"/>
      <c r="E2" s="145"/>
      <c r="F2" s="145"/>
      <c r="G2" s="145"/>
      <c r="H2" s="145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tr">
        <f>บท2.2!A2</f>
        <v>สำนักอุตสาหกรรมไม้</v>
      </c>
    </row>
    <row r="5" spans="1:10">
      <c r="A5" s="6" t="str">
        <f>บท2.2!A3</f>
        <v>งาน บริหารทั่วไป  (ส่วนอำนวยการ)</v>
      </c>
      <c r="J5" s="13"/>
    </row>
    <row r="6" spans="1:10">
      <c r="A6" s="6" t="str">
        <f>บท2.2!A4</f>
        <v>ผู้ให้ข้อมูล นายนันทพล  จวอรรถ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31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274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162</v>
      </c>
      <c r="H16" s="5"/>
    </row>
    <row r="17" spans="1:8" s="4" customFormat="1">
      <c r="A17" s="18" t="s">
        <v>163</v>
      </c>
      <c r="H17" s="5"/>
    </row>
    <row r="18" spans="1:8" s="4" customFormat="1">
      <c r="A18" s="18"/>
      <c r="H18" s="5"/>
    </row>
    <row r="19" spans="1:8" s="4" customFormat="1">
      <c r="A19" s="18"/>
      <c r="H19" s="5"/>
    </row>
    <row r="20" spans="1:8" s="4" customFormat="1">
      <c r="A20" s="17"/>
      <c r="H20" s="5"/>
    </row>
    <row r="21" spans="1:8" s="4" customFormat="1">
      <c r="A21" s="18"/>
      <c r="H21" s="5"/>
    </row>
    <row r="22" spans="1:8" s="4" customFormat="1">
      <c r="A22" s="18"/>
      <c r="H22" s="5"/>
    </row>
    <row r="23" spans="1:8" s="4" customFormat="1">
      <c r="A23" s="18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opLeftCell="A10" zoomScale="90" zoomScaleNormal="90" workbookViewId="0">
      <selection activeCell="C30" sqref="C30"/>
    </sheetView>
  </sheetViews>
  <sheetFormatPr defaultColWidth="9.125" defaultRowHeight="18.75"/>
  <cols>
    <col min="1" max="1" width="4.75" style="2" customWidth="1"/>
    <col min="2" max="2" width="25.125" style="2" customWidth="1"/>
    <col min="3" max="3" width="8.625" style="2" customWidth="1"/>
    <col min="4" max="4" width="12.625" style="73" customWidth="1"/>
    <col min="5" max="5" width="8.375" style="2" customWidth="1"/>
    <col min="6" max="6" width="12" style="2" customWidth="1"/>
    <col min="7" max="7" width="8.625" style="2" bestFit="1" customWidth="1"/>
    <col min="8" max="8" width="4.875" style="2" customWidth="1"/>
    <col min="9" max="9" width="5" style="2" customWidth="1"/>
    <col min="10" max="10" width="5.25" style="2" customWidth="1"/>
    <col min="11" max="16384" width="9.125" style="2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77"/>
      <c r="C2" s="77"/>
      <c r="D2" s="78"/>
      <c r="E2" s="77"/>
      <c r="F2" s="77"/>
      <c r="G2" s="77"/>
    </row>
    <row r="3" spans="1:10" s="34" customFormat="1">
      <c r="A3" s="34" t="str">
        <f>บท.3!A4</f>
        <v>สำนักอุตสาหกรรมไม้</v>
      </c>
      <c r="D3" s="73"/>
    </row>
    <row r="4" spans="1:10" s="34" customFormat="1">
      <c r="A4" s="34" t="str">
        <f>บท.3!A5</f>
        <v>งาน บริหารทั่วไป  (ส่วนอำนวยการ)</v>
      </c>
      <c r="D4" s="73"/>
      <c r="J4" s="75"/>
    </row>
    <row r="5" spans="1:10" s="34" customFormat="1">
      <c r="A5" s="34" t="str">
        <f>บท.3!A6</f>
        <v>ผู้ให้ข้อมูล นายนันทพล  จวอรรถ</v>
      </c>
      <c r="D5" s="73"/>
      <c r="J5" s="76"/>
    </row>
    <row r="6" spans="1:10" s="34" customFormat="1">
      <c r="D6" s="73"/>
      <c r="J6" s="76"/>
    </row>
    <row r="7" spans="1:10">
      <c r="A7" s="2" t="s">
        <v>50</v>
      </c>
      <c r="B7" s="77"/>
      <c r="C7" s="77"/>
      <c r="D7" s="78"/>
      <c r="E7" s="77"/>
      <c r="F7" s="77"/>
      <c r="G7" s="77"/>
    </row>
    <row r="8" spans="1:10" s="77" customFormat="1" ht="7.5" customHeight="1">
      <c r="D8" s="78"/>
    </row>
    <row r="9" spans="1:10" s="77" customFormat="1">
      <c r="A9" s="146" t="s">
        <v>8</v>
      </c>
      <c r="B9" s="146" t="s">
        <v>6</v>
      </c>
      <c r="C9" s="149" t="s">
        <v>11</v>
      </c>
      <c r="D9" s="80">
        <v>1</v>
      </c>
      <c r="E9" s="61">
        <v>2</v>
      </c>
      <c r="F9" s="61">
        <v>3</v>
      </c>
      <c r="G9" s="63">
        <v>4</v>
      </c>
      <c r="H9" s="154">
        <v>5</v>
      </c>
      <c r="I9" s="155"/>
      <c r="J9" s="156"/>
    </row>
    <row r="10" spans="1:10" s="77" customFormat="1">
      <c r="A10" s="147"/>
      <c r="B10" s="147"/>
      <c r="C10" s="147"/>
      <c r="D10" s="62" t="s">
        <v>17</v>
      </c>
      <c r="E10" s="62" t="s">
        <v>0</v>
      </c>
      <c r="F10" s="62" t="s">
        <v>7</v>
      </c>
      <c r="G10" s="115" t="s">
        <v>22</v>
      </c>
      <c r="H10" s="151" t="s">
        <v>259</v>
      </c>
      <c r="I10" s="151"/>
      <c r="J10" s="151"/>
    </row>
    <row r="11" spans="1:10" s="77" customFormat="1">
      <c r="A11" s="147"/>
      <c r="B11" s="147"/>
      <c r="C11" s="147"/>
      <c r="D11" s="62" t="s">
        <v>7</v>
      </c>
      <c r="E11" s="62" t="s">
        <v>20</v>
      </c>
      <c r="F11" s="62" t="s">
        <v>21</v>
      </c>
      <c r="G11" s="115" t="s">
        <v>23</v>
      </c>
      <c r="H11" s="153" t="s">
        <v>260</v>
      </c>
      <c r="I11" s="153"/>
      <c r="J11" s="153"/>
    </row>
    <row r="12" spans="1:10" s="77" customFormat="1">
      <c r="A12" s="147"/>
      <c r="B12" s="147"/>
      <c r="C12" s="147"/>
      <c r="D12" s="62" t="s">
        <v>18</v>
      </c>
      <c r="E12" s="62"/>
      <c r="F12" s="62" t="s">
        <v>20</v>
      </c>
      <c r="G12" s="115" t="s">
        <v>24</v>
      </c>
      <c r="H12" s="146" t="s">
        <v>261</v>
      </c>
      <c r="I12" s="146" t="s">
        <v>262</v>
      </c>
      <c r="J12" s="61" t="s">
        <v>263</v>
      </c>
    </row>
    <row r="13" spans="1:10" s="77" customFormat="1">
      <c r="A13" s="148"/>
      <c r="B13" s="148"/>
      <c r="C13" s="148"/>
      <c r="D13" s="40" t="s">
        <v>19</v>
      </c>
      <c r="E13" s="40"/>
      <c r="F13" s="40" t="s">
        <v>16</v>
      </c>
      <c r="G13" s="64" t="s">
        <v>25</v>
      </c>
      <c r="H13" s="148"/>
      <c r="I13" s="148"/>
      <c r="J13" s="40" t="s">
        <v>264</v>
      </c>
    </row>
    <row r="14" spans="1:10" s="77" customFormat="1">
      <c r="A14" s="30">
        <v>1</v>
      </c>
      <c r="B14" s="36" t="s">
        <v>130</v>
      </c>
      <c r="C14" s="30" t="s">
        <v>14</v>
      </c>
      <c r="D14" s="30" t="s">
        <v>38</v>
      </c>
      <c r="E14" s="30" t="s">
        <v>273</v>
      </c>
      <c r="F14" s="30" t="s">
        <v>273</v>
      </c>
      <c r="G14" s="30" t="s">
        <v>273</v>
      </c>
      <c r="H14" s="42"/>
      <c r="I14" s="30"/>
      <c r="J14" s="41"/>
    </row>
    <row r="15" spans="1:10" s="77" customFormat="1">
      <c r="A15" s="30"/>
      <c r="B15" s="36" t="s">
        <v>131</v>
      </c>
      <c r="C15" s="30"/>
      <c r="D15" s="30"/>
      <c r="E15" s="30"/>
      <c r="F15" s="30"/>
      <c r="G15" s="42"/>
      <c r="H15" s="70"/>
      <c r="I15" s="42"/>
      <c r="J15" s="41"/>
    </row>
    <row r="16" spans="1:10" s="77" customFormat="1">
      <c r="A16" s="30">
        <v>2</v>
      </c>
      <c r="B16" s="36" t="s">
        <v>132</v>
      </c>
      <c r="C16" s="30" t="s">
        <v>14</v>
      </c>
      <c r="D16" s="30" t="s">
        <v>38</v>
      </c>
      <c r="E16" s="30" t="s">
        <v>273</v>
      </c>
      <c r="F16" s="30" t="s">
        <v>273</v>
      </c>
      <c r="G16" s="30" t="s">
        <v>273</v>
      </c>
      <c r="H16" s="70"/>
      <c r="I16" s="42"/>
      <c r="J16" s="41"/>
    </row>
    <row r="17" spans="1:10" s="77" customFormat="1">
      <c r="A17" s="30"/>
      <c r="B17" s="36" t="s">
        <v>133</v>
      </c>
      <c r="C17" s="30"/>
      <c r="D17" s="30"/>
      <c r="E17" s="30"/>
      <c r="F17" s="30"/>
      <c r="G17" s="42"/>
      <c r="H17" s="70"/>
      <c r="I17" s="41"/>
      <c r="J17" s="41"/>
    </row>
    <row r="18" spans="1:10" s="77" customFormat="1">
      <c r="A18" s="30"/>
      <c r="B18" s="36" t="s">
        <v>134</v>
      </c>
      <c r="C18" s="30"/>
      <c r="D18" s="30"/>
      <c r="E18" s="30"/>
      <c r="F18" s="30"/>
      <c r="G18" s="42"/>
      <c r="H18" s="70"/>
      <c r="I18" s="41"/>
      <c r="J18" s="41"/>
    </row>
    <row r="19" spans="1:10" s="77" customFormat="1">
      <c r="A19" s="30"/>
      <c r="B19" s="98"/>
      <c r="C19" s="30"/>
      <c r="D19" s="30"/>
      <c r="E19" s="30"/>
      <c r="F19" s="30"/>
      <c r="G19" s="42"/>
      <c r="H19" s="70"/>
      <c r="I19" s="41"/>
      <c r="J19" s="41"/>
    </row>
    <row r="20" spans="1:10" s="77" customFormat="1">
      <c r="A20" s="30"/>
      <c r="B20" s="90"/>
      <c r="C20" s="30"/>
      <c r="D20" s="30"/>
      <c r="E20" s="30"/>
      <c r="F20" s="91"/>
      <c r="G20" s="42"/>
      <c r="H20" s="59"/>
      <c r="I20" s="41"/>
      <c r="J20" s="41"/>
    </row>
    <row r="21" spans="1:10" s="77" customFormat="1">
      <c r="A21" s="30"/>
      <c r="B21" s="90"/>
      <c r="C21" s="30"/>
      <c r="D21" s="30"/>
      <c r="E21" s="30"/>
      <c r="F21" s="30"/>
      <c r="G21" s="42"/>
      <c r="H21" s="59"/>
      <c r="I21" s="41"/>
      <c r="J21" s="41"/>
    </row>
    <row r="22" spans="1:10" s="77" customFormat="1">
      <c r="A22" s="30"/>
      <c r="B22" s="116"/>
      <c r="C22" s="30"/>
      <c r="D22" s="30"/>
      <c r="E22" s="30"/>
      <c r="F22" s="30"/>
      <c r="G22" s="42"/>
      <c r="H22" s="70"/>
      <c r="I22" s="41"/>
      <c r="J22" s="41"/>
    </row>
    <row r="23" spans="1:10" s="77" customFormat="1">
      <c r="A23" s="30"/>
      <c r="B23" s="41"/>
      <c r="C23" s="30"/>
      <c r="D23" s="30"/>
      <c r="E23" s="30"/>
      <c r="F23" s="30"/>
      <c r="G23" s="30"/>
      <c r="H23" s="70"/>
      <c r="I23" s="41"/>
      <c r="J23" s="41"/>
    </row>
    <row r="24" spans="1:10" s="77" customFormat="1" ht="19.5" thickBot="1">
      <c r="A24" s="32"/>
      <c r="B24" s="32" t="s">
        <v>253</v>
      </c>
      <c r="C24" s="117"/>
      <c r="D24" s="117"/>
      <c r="E24" s="117"/>
      <c r="F24" s="117"/>
      <c r="G24" s="118"/>
      <c r="H24" s="72"/>
      <c r="I24" s="72"/>
      <c r="J24" s="72"/>
    </row>
    <row r="25" spans="1:10" s="77" customFormat="1" ht="19.5" thickTop="1">
      <c r="D25" s="78"/>
    </row>
    <row r="26" spans="1:10" s="77" customFormat="1">
      <c r="D26" s="78"/>
    </row>
    <row r="27" spans="1:10" s="77" customFormat="1">
      <c r="D27" s="78"/>
    </row>
    <row r="28" spans="1:10" s="77" customFormat="1">
      <c r="D28" s="78"/>
    </row>
    <row r="29" spans="1:10" s="77" customFormat="1">
      <c r="D29" s="78"/>
    </row>
    <row r="30" spans="1:10" s="77" customFormat="1">
      <c r="D30" s="78"/>
    </row>
    <row r="31" spans="1:10" s="77" customFormat="1">
      <c r="D31" s="78"/>
    </row>
    <row r="32" spans="1:10" s="77" customFormat="1">
      <c r="D32" s="78"/>
    </row>
    <row r="33" spans="4:4" s="77" customFormat="1">
      <c r="D33" s="78"/>
    </row>
    <row r="34" spans="4:4" s="77" customFormat="1">
      <c r="D34" s="78"/>
    </row>
    <row r="35" spans="4:4" s="77" customFormat="1">
      <c r="D35" s="78"/>
    </row>
    <row r="36" spans="4:4" s="77" customFormat="1">
      <c r="D36" s="78"/>
    </row>
    <row r="37" spans="4:4" s="77" customFormat="1">
      <c r="D37" s="78"/>
    </row>
    <row r="38" spans="4:4" s="77" customFormat="1">
      <c r="D38" s="78"/>
    </row>
    <row r="39" spans="4:4" s="77" customFormat="1">
      <c r="D39" s="78"/>
    </row>
    <row r="40" spans="4:4" s="77" customFormat="1">
      <c r="D40" s="78"/>
    </row>
    <row r="41" spans="4:4" s="77" customFormat="1">
      <c r="D41" s="78"/>
    </row>
    <row r="42" spans="4:4" s="77" customFormat="1">
      <c r="D42" s="78"/>
    </row>
    <row r="43" spans="4:4" s="77" customFormat="1">
      <c r="D43" s="78"/>
    </row>
    <row r="44" spans="4:4" s="77" customFormat="1">
      <c r="D44" s="78"/>
    </row>
    <row r="45" spans="4:4" s="77" customFormat="1">
      <c r="D45" s="78"/>
    </row>
    <row r="46" spans="4:4" s="77" customFormat="1">
      <c r="D46" s="78"/>
    </row>
    <row r="47" spans="4:4" s="77" customFormat="1">
      <c r="D47" s="78"/>
    </row>
    <row r="48" spans="4:4" s="77" customFormat="1">
      <c r="D48" s="78"/>
    </row>
    <row r="49" spans="4:4" s="77" customFormat="1">
      <c r="D49" s="78"/>
    </row>
    <row r="50" spans="4:4" s="77" customFormat="1">
      <c r="D50" s="78"/>
    </row>
    <row r="51" spans="4:4" s="77" customFormat="1">
      <c r="D51" s="78"/>
    </row>
    <row r="52" spans="4:4" s="77" customFormat="1">
      <c r="D52" s="78"/>
    </row>
    <row r="53" spans="4:4" s="77" customFormat="1">
      <c r="D53" s="78"/>
    </row>
    <row r="54" spans="4:4" s="77" customFormat="1">
      <c r="D54" s="78"/>
    </row>
    <row r="55" spans="4:4" s="77" customFormat="1">
      <c r="D55" s="78"/>
    </row>
    <row r="56" spans="4:4" s="77" customFormat="1">
      <c r="D56" s="78"/>
    </row>
    <row r="57" spans="4:4" s="77" customFormat="1">
      <c r="D57" s="78"/>
    </row>
    <row r="58" spans="4:4" s="77" customFormat="1">
      <c r="D58" s="78"/>
    </row>
    <row r="59" spans="4:4" s="77" customFormat="1">
      <c r="D59" s="78"/>
    </row>
    <row r="60" spans="4:4" s="77" customFormat="1">
      <c r="D60" s="78"/>
    </row>
    <row r="61" spans="4:4" s="77" customFormat="1">
      <c r="D61" s="78"/>
    </row>
    <row r="62" spans="4:4" s="77" customFormat="1">
      <c r="D62" s="78"/>
    </row>
    <row r="63" spans="4:4" s="77" customFormat="1">
      <c r="D63" s="78"/>
    </row>
    <row r="64" spans="4:4" s="77" customFormat="1">
      <c r="D64" s="78"/>
    </row>
    <row r="65" spans="4:4" s="77" customFormat="1">
      <c r="D65" s="78"/>
    </row>
    <row r="66" spans="4:4" s="77" customFormat="1">
      <c r="D66" s="78"/>
    </row>
    <row r="67" spans="4:4" s="77" customFormat="1">
      <c r="D67" s="78"/>
    </row>
    <row r="68" spans="4:4" s="77" customFormat="1">
      <c r="D68" s="78"/>
    </row>
    <row r="69" spans="4:4" s="77" customFormat="1">
      <c r="D69" s="78"/>
    </row>
    <row r="70" spans="4:4" s="77" customFormat="1">
      <c r="D70" s="78"/>
    </row>
    <row r="71" spans="4:4" s="77" customFormat="1">
      <c r="D71" s="78"/>
    </row>
    <row r="72" spans="4:4" s="77" customFormat="1">
      <c r="D72" s="78"/>
    </row>
    <row r="73" spans="4:4" s="77" customFormat="1">
      <c r="D73" s="78"/>
    </row>
    <row r="74" spans="4:4" s="77" customFormat="1">
      <c r="D74" s="78"/>
    </row>
    <row r="75" spans="4:4" s="77" customFormat="1">
      <c r="D75" s="78"/>
    </row>
    <row r="76" spans="4:4" s="77" customFormat="1">
      <c r="D76" s="78"/>
    </row>
    <row r="77" spans="4:4" s="77" customFormat="1">
      <c r="D77" s="78"/>
    </row>
    <row r="78" spans="4:4" s="77" customFormat="1">
      <c r="D78" s="78"/>
    </row>
    <row r="79" spans="4:4" s="77" customFormat="1">
      <c r="D79" s="78"/>
    </row>
    <row r="80" spans="4:4" s="77" customFormat="1">
      <c r="D80" s="78"/>
    </row>
    <row r="81" spans="4:4" s="77" customFormat="1">
      <c r="D81" s="78"/>
    </row>
    <row r="82" spans="4:4" s="77" customFormat="1">
      <c r="D82" s="78"/>
    </row>
    <row r="83" spans="4:4" s="77" customFormat="1">
      <c r="D83" s="78"/>
    </row>
    <row r="84" spans="4:4" s="77" customFormat="1">
      <c r="D84" s="78"/>
    </row>
    <row r="85" spans="4:4" s="77" customFormat="1">
      <c r="D85" s="78"/>
    </row>
    <row r="86" spans="4:4" s="77" customFormat="1">
      <c r="D86" s="78"/>
    </row>
    <row r="87" spans="4:4" s="77" customFormat="1">
      <c r="D87" s="78"/>
    </row>
    <row r="88" spans="4:4" s="77" customFormat="1">
      <c r="D88" s="78"/>
    </row>
    <row r="89" spans="4:4" s="77" customFormat="1">
      <c r="D89" s="78"/>
    </row>
    <row r="90" spans="4:4" s="77" customFormat="1">
      <c r="D90" s="78"/>
    </row>
    <row r="91" spans="4:4" s="77" customFormat="1">
      <c r="D91" s="78"/>
    </row>
    <row r="92" spans="4:4" s="77" customFormat="1">
      <c r="D92" s="78"/>
    </row>
    <row r="93" spans="4:4" s="77" customFormat="1">
      <c r="D93" s="78"/>
    </row>
    <row r="94" spans="4:4" s="77" customFormat="1">
      <c r="D94" s="78"/>
    </row>
    <row r="95" spans="4:4" s="77" customFormat="1">
      <c r="D95" s="78"/>
    </row>
    <row r="96" spans="4:4" s="77" customFormat="1">
      <c r="D96" s="78"/>
    </row>
    <row r="97" spans="4:4" s="77" customFormat="1">
      <c r="D97" s="78"/>
    </row>
    <row r="98" spans="4:4" s="77" customFormat="1">
      <c r="D98" s="78"/>
    </row>
    <row r="99" spans="4:4" s="77" customFormat="1">
      <c r="D99" s="78"/>
    </row>
    <row r="100" spans="4:4" s="77" customFormat="1">
      <c r="D100" s="78"/>
    </row>
    <row r="101" spans="4:4" s="77" customFormat="1">
      <c r="D101" s="78"/>
    </row>
    <row r="102" spans="4:4" s="77" customFormat="1">
      <c r="D102" s="78"/>
    </row>
    <row r="103" spans="4:4" s="77" customFormat="1">
      <c r="D103" s="78"/>
    </row>
    <row r="104" spans="4:4" s="77" customFormat="1">
      <c r="D104" s="78"/>
    </row>
    <row r="105" spans="4:4" s="77" customFormat="1">
      <c r="D105" s="78"/>
    </row>
    <row r="106" spans="4:4" s="77" customFormat="1">
      <c r="D106" s="78"/>
    </row>
    <row r="107" spans="4:4" s="77" customFormat="1">
      <c r="D107" s="78"/>
    </row>
    <row r="108" spans="4:4" s="77" customFormat="1">
      <c r="D108" s="78"/>
    </row>
    <row r="109" spans="4:4" s="77" customFormat="1">
      <c r="D109" s="78"/>
    </row>
    <row r="110" spans="4:4" s="77" customFormat="1">
      <c r="D110" s="78"/>
    </row>
    <row r="111" spans="4:4" s="77" customFormat="1">
      <c r="D111" s="78"/>
    </row>
    <row r="112" spans="4:4" s="77" customFormat="1">
      <c r="D112" s="78"/>
    </row>
    <row r="113" spans="4:4" s="77" customFormat="1">
      <c r="D113" s="78"/>
    </row>
    <row r="114" spans="4:4" s="77" customFormat="1">
      <c r="D114" s="78"/>
    </row>
    <row r="115" spans="4:4" s="77" customFormat="1">
      <c r="D115" s="78"/>
    </row>
    <row r="116" spans="4:4" s="77" customFormat="1">
      <c r="D116" s="78"/>
    </row>
    <row r="117" spans="4:4" s="77" customFormat="1">
      <c r="D117" s="78"/>
    </row>
    <row r="118" spans="4:4" s="77" customFormat="1">
      <c r="D118" s="78"/>
    </row>
    <row r="119" spans="4:4" s="77" customFormat="1">
      <c r="D119" s="78"/>
    </row>
    <row r="120" spans="4:4" s="77" customFormat="1">
      <c r="D120" s="78"/>
    </row>
    <row r="121" spans="4:4" s="77" customFormat="1">
      <c r="D121" s="78"/>
    </row>
    <row r="122" spans="4:4" s="77" customFormat="1">
      <c r="D122" s="78"/>
    </row>
    <row r="123" spans="4:4" s="77" customFormat="1">
      <c r="D123" s="78"/>
    </row>
    <row r="124" spans="4:4" s="77" customFormat="1">
      <c r="D124" s="78"/>
    </row>
    <row r="125" spans="4:4" s="77" customFormat="1">
      <c r="D125" s="78"/>
    </row>
    <row r="126" spans="4:4" s="77" customFormat="1">
      <c r="D126" s="78"/>
    </row>
    <row r="127" spans="4:4" s="77" customFormat="1">
      <c r="D127" s="78"/>
    </row>
    <row r="128" spans="4:4" s="77" customFormat="1">
      <c r="D128" s="78"/>
    </row>
    <row r="129" spans="4:4" s="77" customFormat="1">
      <c r="D129" s="78"/>
    </row>
    <row r="130" spans="4:4" s="77" customFormat="1">
      <c r="D130" s="78"/>
    </row>
    <row r="131" spans="4:4" s="77" customFormat="1">
      <c r="D131" s="78"/>
    </row>
    <row r="132" spans="4:4" s="77" customFormat="1">
      <c r="D132" s="78"/>
    </row>
    <row r="133" spans="4:4" s="77" customFormat="1">
      <c r="D133" s="78"/>
    </row>
    <row r="134" spans="4:4" s="77" customFormat="1">
      <c r="D134" s="78"/>
    </row>
    <row r="135" spans="4:4" s="77" customFormat="1">
      <c r="D135" s="78"/>
    </row>
    <row r="136" spans="4:4" s="77" customFormat="1">
      <c r="D136" s="78"/>
    </row>
    <row r="137" spans="4:4" s="77" customFormat="1">
      <c r="D137" s="78"/>
    </row>
    <row r="138" spans="4:4" s="77" customFormat="1">
      <c r="D138" s="78"/>
    </row>
    <row r="139" spans="4:4" s="77" customFormat="1">
      <c r="D139" s="78"/>
    </row>
    <row r="140" spans="4:4" s="77" customFormat="1">
      <c r="D140" s="78"/>
    </row>
    <row r="141" spans="4:4" s="77" customFormat="1">
      <c r="D141" s="78"/>
    </row>
    <row r="142" spans="4:4" s="77" customFormat="1">
      <c r="D142" s="78"/>
    </row>
    <row r="143" spans="4:4" s="77" customFormat="1">
      <c r="D143" s="78"/>
    </row>
    <row r="144" spans="4:4" s="77" customFormat="1">
      <c r="D144" s="78"/>
    </row>
    <row r="145" spans="4:4" s="77" customFormat="1">
      <c r="D145" s="78"/>
    </row>
    <row r="146" spans="4:4" s="77" customFormat="1">
      <c r="D146" s="78"/>
    </row>
    <row r="147" spans="4:4" s="77" customFormat="1">
      <c r="D147" s="78"/>
    </row>
    <row r="148" spans="4:4" s="77" customFormat="1">
      <c r="D148" s="78"/>
    </row>
    <row r="149" spans="4:4" s="77" customFormat="1">
      <c r="D149" s="78"/>
    </row>
    <row r="150" spans="4:4" s="77" customFormat="1">
      <c r="D150" s="78"/>
    </row>
    <row r="151" spans="4:4" s="77" customFormat="1">
      <c r="D151" s="78"/>
    </row>
    <row r="152" spans="4:4" s="77" customFormat="1">
      <c r="D152" s="78"/>
    </row>
    <row r="153" spans="4:4" s="77" customFormat="1">
      <c r="D153" s="78"/>
    </row>
    <row r="154" spans="4:4" s="77" customFormat="1">
      <c r="D154" s="78"/>
    </row>
    <row r="155" spans="4:4" s="77" customFormat="1">
      <c r="D155" s="78"/>
    </row>
    <row r="156" spans="4:4" s="77" customFormat="1">
      <c r="D156" s="78"/>
    </row>
    <row r="157" spans="4:4" s="77" customFormat="1">
      <c r="D157" s="78"/>
    </row>
    <row r="158" spans="4:4" s="77" customFormat="1">
      <c r="D158" s="78"/>
    </row>
    <row r="159" spans="4:4" s="77" customFormat="1">
      <c r="D159" s="78"/>
    </row>
    <row r="160" spans="4:4" s="77" customFormat="1">
      <c r="D160" s="78"/>
    </row>
    <row r="161" spans="4:4" s="77" customFormat="1">
      <c r="D161" s="78"/>
    </row>
    <row r="162" spans="4:4" s="77" customFormat="1">
      <c r="D162" s="78"/>
    </row>
    <row r="163" spans="4:4" s="77" customFormat="1">
      <c r="D163" s="78"/>
    </row>
    <row r="164" spans="4:4" s="77" customFormat="1">
      <c r="D164" s="78"/>
    </row>
    <row r="165" spans="4:4" s="77" customFormat="1">
      <c r="D165" s="78"/>
    </row>
    <row r="166" spans="4:4" s="77" customFormat="1">
      <c r="D166" s="78"/>
    </row>
    <row r="167" spans="4:4" s="77" customFormat="1">
      <c r="D167" s="78"/>
    </row>
    <row r="168" spans="4:4" s="77" customFormat="1">
      <c r="D168" s="78"/>
    </row>
    <row r="169" spans="4:4" s="77" customFormat="1">
      <c r="D169" s="78"/>
    </row>
    <row r="170" spans="4:4" s="77" customFormat="1">
      <c r="D170" s="78"/>
    </row>
    <row r="171" spans="4:4" s="77" customFormat="1">
      <c r="D171" s="78"/>
    </row>
    <row r="172" spans="4:4" s="77" customFormat="1">
      <c r="D172" s="78"/>
    </row>
    <row r="173" spans="4:4" s="77" customFormat="1">
      <c r="D173" s="78"/>
    </row>
    <row r="174" spans="4:4" s="77" customFormat="1">
      <c r="D174" s="78"/>
    </row>
    <row r="175" spans="4:4" s="77" customFormat="1">
      <c r="D175" s="78"/>
    </row>
    <row r="176" spans="4:4" s="77" customFormat="1">
      <c r="D176" s="78"/>
    </row>
    <row r="177" spans="4:4" s="77" customFormat="1">
      <c r="D177" s="78"/>
    </row>
    <row r="178" spans="4:4" s="77" customFormat="1">
      <c r="D178" s="78"/>
    </row>
    <row r="179" spans="4:4" s="77" customFormat="1">
      <c r="D179" s="78"/>
    </row>
    <row r="180" spans="4:4" s="77" customFormat="1">
      <c r="D180" s="78"/>
    </row>
    <row r="181" spans="4:4" s="77" customFormat="1">
      <c r="D181" s="78"/>
    </row>
    <row r="182" spans="4:4" s="77" customFormat="1">
      <c r="D182" s="78"/>
    </row>
    <row r="183" spans="4:4" s="77" customFormat="1">
      <c r="D183" s="78"/>
    </row>
    <row r="184" spans="4:4" s="77" customFormat="1">
      <c r="D184" s="78"/>
    </row>
    <row r="185" spans="4:4" s="77" customFormat="1">
      <c r="D185" s="78"/>
    </row>
    <row r="186" spans="4:4" s="77" customFormat="1">
      <c r="D186" s="78"/>
    </row>
    <row r="187" spans="4:4" s="77" customFormat="1">
      <c r="D187" s="78"/>
    </row>
    <row r="188" spans="4:4" s="77" customFormat="1">
      <c r="D188" s="78"/>
    </row>
    <row r="189" spans="4:4" s="77" customFormat="1">
      <c r="D189" s="78"/>
    </row>
    <row r="190" spans="4:4" s="77" customFormat="1">
      <c r="D190" s="78"/>
    </row>
    <row r="191" spans="4:4" s="77" customFormat="1">
      <c r="D191" s="78"/>
    </row>
    <row r="192" spans="4:4" s="77" customFormat="1">
      <c r="D192" s="78"/>
    </row>
    <row r="193" spans="4:4" s="77" customFormat="1">
      <c r="D193" s="78"/>
    </row>
    <row r="194" spans="4:4" s="77" customFormat="1">
      <c r="D194" s="78"/>
    </row>
    <row r="195" spans="4:4" s="77" customFormat="1">
      <c r="D195" s="78"/>
    </row>
    <row r="196" spans="4:4" s="77" customFormat="1">
      <c r="D196" s="78"/>
    </row>
    <row r="197" spans="4:4" s="77" customFormat="1">
      <c r="D197" s="78"/>
    </row>
    <row r="198" spans="4:4" s="77" customFormat="1">
      <c r="D198" s="78"/>
    </row>
    <row r="199" spans="4:4" s="77" customFormat="1">
      <c r="D199" s="78"/>
    </row>
    <row r="200" spans="4:4" s="77" customFormat="1">
      <c r="D200" s="78"/>
    </row>
    <row r="201" spans="4:4" s="77" customFormat="1">
      <c r="D201" s="78"/>
    </row>
    <row r="202" spans="4:4" s="77" customFormat="1">
      <c r="D202" s="78"/>
    </row>
    <row r="203" spans="4:4" s="77" customFormat="1">
      <c r="D203" s="78"/>
    </row>
    <row r="204" spans="4:4" s="77" customFormat="1">
      <c r="D204" s="78"/>
    </row>
    <row r="205" spans="4:4" s="77" customFormat="1">
      <c r="D205" s="78"/>
    </row>
    <row r="206" spans="4:4" s="77" customFormat="1">
      <c r="D206" s="78"/>
    </row>
    <row r="207" spans="4:4" s="77" customFormat="1">
      <c r="D207" s="78"/>
    </row>
    <row r="208" spans="4:4" s="77" customFormat="1">
      <c r="D208" s="78"/>
    </row>
    <row r="209" spans="4:4" s="77" customFormat="1">
      <c r="D209" s="78"/>
    </row>
    <row r="210" spans="4:4" s="77" customFormat="1">
      <c r="D210" s="78"/>
    </row>
    <row r="211" spans="4:4" s="77" customFormat="1">
      <c r="D211" s="78"/>
    </row>
    <row r="212" spans="4:4" s="77" customFormat="1">
      <c r="D212" s="78"/>
    </row>
    <row r="213" spans="4:4" s="77" customFormat="1">
      <c r="D213" s="78"/>
    </row>
    <row r="214" spans="4:4" s="77" customFormat="1">
      <c r="D214" s="78"/>
    </row>
    <row r="215" spans="4:4" s="77" customFormat="1">
      <c r="D215" s="78"/>
    </row>
    <row r="216" spans="4:4" s="77" customFormat="1">
      <c r="D216" s="78"/>
    </row>
    <row r="217" spans="4:4" s="77" customFormat="1">
      <c r="D217" s="78"/>
    </row>
    <row r="218" spans="4:4" s="77" customFormat="1">
      <c r="D218" s="78"/>
    </row>
    <row r="219" spans="4:4" s="77" customFormat="1">
      <c r="D219" s="78"/>
    </row>
    <row r="220" spans="4:4" s="77" customFormat="1">
      <c r="D220" s="78"/>
    </row>
    <row r="221" spans="4:4" s="77" customFormat="1">
      <c r="D221" s="78"/>
    </row>
    <row r="222" spans="4:4" s="77" customFormat="1">
      <c r="D222" s="78"/>
    </row>
    <row r="223" spans="4:4" s="77" customFormat="1">
      <c r="D223" s="78"/>
    </row>
    <row r="224" spans="4:4" s="77" customFormat="1">
      <c r="D224" s="78"/>
    </row>
    <row r="225" spans="4:4" s="77" customFormat="1">
      <c r="D225" s="78"/>
    </row>
    <row r="226" spans="4:4" s="77" customFormat="1">
      <c r="D226" s="78"/>
    </row>
    <row r="227" spans="4:4" s="77" customFormat="1">
      <c r="D227" s="78"/>
    </row>
    <row r="228" spans="4:4" s="77" customFormat="1">
      <c r="D228" s="78"/>
    </row>
    <row r="229" spans="4:4" s="77" customFormat="1">
      <c r="D229" s="78"/>
    </row>
    <row r="230" spans="4:4" s="77" customFormat="1">
      <c r="D230" s="78"/>
    </row>
    <row r="231" spans="4:4" s="77" customFormat="1">
      <c r="D231" s="78"/>
    </row>
    <row r="232" spans="4:4" s="77" customFormat="1">
      <c r="D232" s="78"/>
    </row>
    <row r="233" spans="4:4" s="77" customFormat="1">
      <c r="D233" s="78"/>
    </row>
    <row r="234" spans="4:4" s="77" customFormat="1">
      <c r="D234" s="78"/>
    </row>
    <row r="235" spans="4:4" s="77" customFormat="1">
      <c r="D235" s="78"/>
    </row>
    <row r="236" spans="4:4" s="77" customFormat="1">
      <c r="D236" s="78"/>
    </row>
    <row r="237" spans="4:4" s="77" customFormat="1">
      <c r="D237" s="78"/>
    </row>
    <row r="238" spans="4:4" s="77" customFormat="1">
      <c r="D238" s="78"/>
    </row>
    <row r="239" spans="4:4" s="77" customFormat="1">
      <c r="D239" s="78"/>
    </row>
    <row r="240" spans="4:4" s="77" customFormat="1">
      <c r="D240" s="78"/>
    </row>
    <row r="241" spans="4:4" s="77" customFormat="1">
      <c r="D241" s="78"/>
    </row>
    <row r="242" spans="4:4" s="77" customFormat="1">
      <c r="D242" s="78"/>
    </row>
    <row r="243" spans="4:4" s="77" customFormat="1">
      <c r="D243" s="78"/>
    </row>
    <row r="244" spans="4:4" s="77" customFormat="1">
      <c r="D244" s="78"/>
    </row>
    <row r="245" spans="4:4" s="77" customFormat="1">
      <c r="D245" s="78"/>
    </row>
    <row r="246" spans="4:4" s="77" customFormat="1">
      <c r="D246" s="78"/>
    </row>
    <row r="247" spans="4:4" s="77" customFormat="1">
      <c r="D247" s="78"/>
    </row>
    <row r="248" spans="4:4" s="77" customFormat="1">
      <c r="D248" s="78"/>
    </row>
    <row r="249" spans="4:4" s="77" customFormat="1">
      <c r="D249" s="78"/>
    </row>
    <row r="250" spans="4:4" s="77" customFormat="1">
      <c r="D250" s="78"/>
    </row>
    <row r="251" spans="4:4" s="77" customFormat="1">
      <c r="D251" s="78"/>
    </row>
    <row r="252" spans="4:4" s="77" customFormat="1">
      <c r="D252" s="78"/>
    </row>
    <row r="253" spans="4:4" s="77" customFormat="1">
      <c r="D253" s="78"/>
    </row>
    <row r="254" spans="4:4" s="77" customFormat="1">
      <c r="D254" s="78"/>
    </row>
    <row r="255" spans="4:4" s="77" customFormat="1">
      <c r="D255" s="78"/>
    </row>
    <row r="256" spans="4:4" s="77" customFormat="1">
      <c r="D256" s="78"/>
    </row>
    <row r="257" spans="4:4" s="77" customFormat="1">
      <c r="D257" s="78"/>
    </row>
    <row r="258" spans="4:4" s="77" customFormat="1">
      <c r="D258" s="78"/>
    </row>
    <row r="259" spans="4:4" s="77" customFormat="1">
      <c r="D259" s="78"/>
    </row>
    <row r="260" spans="4:4" s="77" customFormat="1">
      <c r="D260" s="78"/>
    </row>
    <row r="261" spans="4:4" s="77" customFormat="1">
      <c r="D261" s="78"/>
    </row>
    <row r="262" spans="4:4" s="77" customFormat="1">
      <c r="D262" s="78"/>
    </row>
    <row r="263" spans="4:4" s="77" customFormat="1">
      <c r="D263" s="78"/>
    </row>
    <row r="264" spans="4:4" s="77" customFormat="1">
      <c r="D264" s="78"/>
    </row>
    <row r="265" spans="4:4" s="77" customFormat="1">
      <c r="D265" s="78"/>
    </row>
    <row r="266" spans="4:4" s="77" customFormat="1">
      <c r="D266" s="78"/>
    </row>
    <row r="267" spans="4:4" s="77" customFormat="1">
      <c r="D267" s="78"/>
    </row>
    <row r="268" spans="4:4" s="77" customFormat="1">
      <c r="D268" s="78"/>
    </row>
    <row r="269" spans="4:4" s="77" customFormat="1">
      <c r="D269" s="78"/>
    </row>
    <row r="270" spans="4:4" s="77" customFormat="1">
      <c r="D270" s="78"/>
    </row>
    <row r="271" spans="4:4" s="77" customFormat="1">
      <c r="D271" s="78"/>
    </row>
    <row r="272" spans="4:4" s="77" customFormat="1">
      <c r="D272" s="78"/>
    </row>
    <row r="273" spans="4:10" s="77" customFormat="1">
      <c r="D273" s="78"/>
    </row>
    <row r="274" spans="4:10" s="77" customFormat="1">
      <c r="D274" s="78"/>
    </row>
    <row r="275" spans="4:10" s="77" customFormat="1">
      <c r="D275" s="78"/>
    </row>
    <row r="276" spans="4:10" s="77" customFormat="1">
      <c r="D276" s="78"/>
    </row>
    <row r="277" spans="4:10" s="77" customFormat="1">
      <c r="D277" s="78"/>
    </row>
    <row r="278" spans="4:10" s="77" customFormat="1">
      <c r="D278" s="78"/>
    </row>
    <row r="279" spans="4:10" s="77" customFormat="1">
      <c r="D279" s="78"/>
    </row>
    <row r="280" spans="4:10" s="77" customFormat="1">
      <c r="D280" s="78"/>
      <c r="H280" s="2"/>
      <c r="I280" s="2"/>
      <c r="J280" s="2"/>
    </row>
    <row r="281" spans="4:10" s="77" customFormat="1">
      <c r="D281" s="78"/>
      <c r="H281" s="2"/>
      <c r="I281" s="2"/>
      <c r="J281" s="2"/>
    </row>
    <row r="282" spans="4:10" s="77" customFormat="1">
      <c r="D282" s="78"/>
      <c r="H282" s="2"/>
      <c r="I282" s="2"/>
      <c r="J282" s="2"/>
    </row>
    <row r="283" spans="4:10" s="77" customFormat="1">
      <c r="D283" s="78"/>
      <c r="H283" s="2"/>
      <c r="I283" s="2"/>
      <c r="J283" s="2"/>
    </row>
    <row r="284" spans="4:10" s="77" customFormat="1">
      <c r="D284" s="78"/>
      <c r="H284" s="2"/>
      <c r="I284" s="2"/>
      <c r="J284" s="2"/>
    </row>
    <row r="285" spans="4:10" s="77" customFormat="1">
      <c r="D285" s="78"/>
      <c r="H285" s="2"/>
      <c r="I285" s="2"/>
      <c r="J285" s="2"/>
    </row>
  </sheetData>
  <mergeCells count="9">
    <mergeCell ref="A1:J1"/>
    <mergeCell ref="A9:A13"/>
    <mergeCell ref="B9:B13"/>
    <mergeCell ref="C9:C13"/>
    <mergeCell ref="H10:J10"/>
    <mergeCell ref="H11:J11"/>
    <mergeCell ref="H12:H13"/>
    <mergeCell ref="I12:I13"/>
    <mergeCell ref="H9:J9"/>
  </mergeCells>
  <printOptions horizontalCentered="1"/>
  <pageMargins left="3.9370078740157501E-2" right="3.9370078740157501E-2" top="1.1200000000000001" bottom="0.35433070866141703" header="0.31496062992126" footer="0.31496062992126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topLeftCell="A10" workbookViewId="0">
      <selection activeCell="I20" sqref="I20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5" t="s">
        <v>13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9</v>
      </c>
      <c r="B2" s="145"/>
      <c r="C2" s="145"/>
      <c r="D2" s="145"/>
      <c r="E2" s="145"/>
      <c r="F2" s="145"/>
      <c r="G2" s="145"/>
      <c r="H2" s="145"/>
    </row>
    <row r="3" spans="1:10">
      <c r="A3" s="23"/>
      <c r="B3" s="23"/>
      <c r="C3" s="23"/>
      <c r="D3" s="23"/>
      <c r="E3" s="23"/>
      <c r="F3" s="23"/>
      <c r="G3" s="23"/>
      <c r="H3" s="23"/>
    </row>
    <row r="4" spans="1:10">
      <c r="A4" s="6" t="str">
        <f>บท2.2!A2</f>
        <v>สำนักอุตสาหกรรมไม้</v>
      </c>
    </row>
    <row r="5" spans="1:10">
      <c r="A5" s="6" t="str">
        <f>บท2.2!A3</f>
        <v>งาน บริหารทั่วไป  (ส่วนอำนวยการ)</v>
      </c>
      <c r="J5" s="13"/>
    </row>
    <row r="6" spans="1:10">
      <c r="A6" s="6" t="str">
        <f>บท2.2!A4</f>
        <v>ผู้ให้ข้อมูล นายนันทพล  จวอรรถ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'ง.บท.มี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272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141</v>
      </c>
      <c r="H16" s="5"/>
    </row>
    <row r="17" spans="1:8" s="4" customFormat="1">
      <c r="A17" s="17" t="s">
        <v>140</v>
      </c>
      <c r="H17" s="5"/>
    </row>
    <row r="18" spans="1:8" s="4" customFormat="1">
      <c r="A18" s="17" t="s">
        <v>146</v>
      </c>
      <c r="H18" s="5"/>
    </row>
    <row r="19" spans="1:8" s="4" customFormat="1">
      <c r="A19" s="18" t="s">
        <v>142</v>
      </c>
      <c r="H19" s="5"/>
    </row>
    <row r="20" spans="1:8" s="4" customFormat="1">
      <c r="A20" s="17" t="s">
        <v>201</v>
      </c>
      <c r="H20" s="5"/>
    </row>
    <row r="21" spans="1:8" s="4" customFormat="1">
      <c r="A21" s="18"/>
      <c r="H21" s="5"/>
    </row>
    <row r="22" spans="1:8" s="4" customFormat="1">
      <c r="A22" s="18"/>
      <c r="H22" s="5"/>
    </row>
    <row r="23" spans="1:8" s="4" customFormat="1">
      <c r="A23" s="18"/>
      <c r="H23" s="5"/>
    </row>
    <row r="24" spans="1:8" s="4" customFormat="1">
      <c r="A24" s="18"/>
      <c r="D24" s="4" t="s">
        <v>202</v>
      </c>
      <c r="H24" s="5"/>
    </row>
    <row r="25" spans="1:8" s="4" customFormat="1">
      <c r="A25" s="18"/>
      <c r="H25" s="5"/>
    </row>
    <row r="26" spans="1:8" s="4" customFormat="1">
      <c r="A26" s="17"/>
      <c r="H26" s="5"/>
    </row>
    <row r="27" spans="1:8" s="4" customFormat="1">
      <c r="A27" s="18"/>
      <c r="H27" s="5"/>
    </row>
    <row r="28" spans="1:8" s="4" customFormat="1">
      <c r="A28" s="18"/>
      <c r="H28" s="5"/>
    </row>
    <row r="29" spans="1:8" s="4" customFormat="1">
      <c r="A29" s="18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87" right="0.55000000000000004" top="1.1000000000000001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4"/>
  <sheetViews>
    <sheetView topLeftCell="A7" workbookViewId="0">
      <selection activeCell="I20" sqref="I20"/>
    </sheetView>
  </sheetViews>
  <sheetFormatPr defaultColWidth="9.125" defaultRowHeight="18.75"/>
  <cols>
    <col min="1" max="1" width="4.75" style="2" customWidth="1"/>
    <col min="2" max="2" width="26.875" style="2" customWidth="1"/>
    <col min="3" max="3" width="8.625" style="2" customWidth="1"/>
    <col min="4" max="4" width="12.5" style="73" customWidth="1"/>
    <col min="5" max="5" width="8.125" style="2" customWidth="1"/>
    <col min="6" max="6" width="12.25" style="2" customWidth="1"/>
    <col min="7" max="7" width="8.125" style="102" customWidth="1"/>
    <col min="8" max="8" width="7.375" style="2" customWidth="1"/>
    <col min="9" max="9" width="4.5" style="2" customWidth="1"/>
    <col min="10" max="10" width="5.125" style="2" customWidth="1"/>
    <col min="11" max="16384" width="9.125" style="2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77"/>
      <c r="C2" s="77"/>
      <c r="D2" s="78"/>
      <c r="E2" s="77"/>
      <c r="F2" s="77"/>
      <c r="G2" s="79"/>
    </row>
    <row r="3" spans="1:10" s="34" customFormat="1">
      <c r="A3" s="34" t="str">
        <f>บท.3!A4</f>
        <v>สำนักอุตสาหกรรมไม้</v>
      </c>
      <c r="D3" s="73"/>
      <c r="G3" s="74"/>
    </row>
    <row r="4" spans="1:10" s="34" customFormat="1">
      <c r="A4" s="34" t="str">
        <f>บท.3!A5</f>
        <v>งาน บริหารทั่วไป  (ส่วนอำนวยการ)</v>
      </c>
      <c r="D4" s="73"/>
      <c r="G4" s="74"/>
      <c r="J4" s="75"/>
    </row>
    <row r="5" spans="1:10" s="34" customFormat="1">
      <c r="A5" s="34" t="str">
        <f>บท.3!A6</f>
        <v>ผู้ให้ข้อมูล นายนันทพล  จวอรรถ</v>
      </c>
      <c r="D5" s="73"/>
      <c r="G5" s="74"/>
      <c r="J5" s="76"/>
    </row>
    <row r="6" spans="1:10" s="34" customFormat="1">
      <c r="D6" s="73"/>
      <c r="G6" s="74"/>
      <c r="J6" s="76"/>
    </row>
    <row r="7" spans="1:10">
      <c r="A7" s="2" t="s">
        <v>137</v>
      </c>
      <c r="B7" s="77"/>
      <c r="C7" s="77"/>
      <c r="D7" s="78"/>
      <c r="E7" s="77"/>
      <c r="F7" s="77"/>
      <c r="G7" s="79"/>
    </row>
    <row r="8" spans="1:10" s="77" customFormat="1" ht="7.5" customHeight="1">
      <c r="D8" s="78"/>
      <c r="G8" s="79"/>
    </row>
    <row r="9" spans="1:10" s="77" customFormat="1">
      <c r="A9" s="146" t="s">
        <v>8</v>
      </c>
      <c r="B9" s="146" t="s">
        <v>6</v>
      </c>
      <c r="C9" s="149" t="s">
        <v>11</v>
      </c>
      <c r="D9" s="80">
        <v>1</v>
      </c>
      <c r="E9" s="61">
        <v>2</v>
      </c>
      <c r="F9" s="61">
        <v>3</v>
      </c>
      <c r="G9" s="105">
        <v>4</v>
      </c>
      <c r="H9" s="154">
        <v>5</v>
      </c>
      <c r="I9" s="155"/>
      <c r="J9" s="156"/>
    </row>
    <row r="10" spans="1:10" s="77" customFormat="1">
      <c r="A10" s="147"/>
      <c r="B10" s="147"/>
      <c r="C10" s="147"/>
      <c r="D10" s="62" t="s">
        <v>17</v>
      </c>
      <c r="E10" s="62" t="s">
        <v>0</v>
      </c>
      <c r="F10" s="62" t="s">
        <v>7</v>
      </c>
      <c r="G10" s="81" t="s">
        <v>22</v>
      </c>
      <c r="H10" s="151" t="s">
        <v>259</v>
      </c>
      <c r="I10" s="151"/>
      <c r="J10" s="151"/>
    </row>
    <row r="11" spans="1:10" s="77" customFormat="1">
      <c r="A11" s="147"/>
      <c r="B11" s="147"/>
      <c r="C11" s="147"/>
      <c r="D11" s="62" t="s">
        <v>7</v>
      </c>
      <c r="E11" s="62" t="s">
        <v>20</v>
      </c>
      <c r="F11" s="62" t="s">
        <v>21</v>
      </c>
      <c r="G11" s="81" t="s">
        <v>23</v>
      </c>
      <c r="H11" s="153" t="s">
        <v>260</v>
      </c>
      <c r="I11" s="153"/>
      <c r="J11" s="153"/>
    </row>
    <row r="12" spans="1:10" s="77" customFormat="1">
      <c r="A12" s="147"/>
      <c r="B12" s="147"/>
      <c r="C12" s="147"/>
      <c r="D12" s="62" t="s">
        <v>18</v>
      </c>
      <c r="E12" s="62"/>
      <c r="F12" s="62" t="s">
        <v>20</v>
      </c>
      <c r="G12" s="81" t="s">
        <v>24</v>
      </c>
      <c r="H12" s="146" t="s">
        <v>261</v>
      </c>
      <c r="I12" s="146" t="s">
        <v>262</v>
      </c>
      <c r="J12" s="61" t="s">
        <v>263</v>
      </c>
    </row>
    <row r="13" spans="1:10" s="77" customFormat="1">
      <c r="A13" s="148"/>
      <c r="B13" s="148"/>
      <c r="C13" s="148"/>
      <c r="D13" s="40" t="s">
        <v>19</v>
      </c>
      <c r="E13" s="40"/>
      <c r="F13" s="40" t="s">
        <v>16</v>
      </c>
      <c r="G13" s="82" t="s">
        <v>25</v>
      </c>
      <c r="H13" s="148"/>
      <c r="I13" s="148"/>
      <c r="J13" s="40" t="s">
        <v>264</v>
      </c>
    </row>
    <row r="14" spans="1:10" s="77" customFormat="1">
      <c r="A14" s="85">
        <v>1</v>
      </c>
      <c r="B14" s="98" t="s">
        <v>139</v>
      </c>
      <c r="C14" s="38" t="s">
        <v>14</v>
      </c>
      <c r="D14" s="38" t="s">
        <v>40</v>
      </c>
      <c r="E14" s="38">
        <v>75</v>
      </c>
      <c r="F14" s="38">
        <f>E14*180</f>
        <v>13500</v>
      </c>
      <c r="G14" s="53">
        <f>SUM(F14/89700)</f>
        <v>0.15050167224080269</v>
      </c>
      <c r="H14" s="119">
        <f>G14</f>
        <v>0.15050167224080269</v>
      </c>
      <c r="I14" s="30"/>
      <c r="J14" s="41"/>
    </row>
    <row r="15" spans="1:10" s="77" customFormat="1">
      <c r="A15" s="30"/>
      <c r="B15" s="98" t="s">
        <v>140</v>
      </c>
      <c r="C15" s="38"/>
      <c r="D15" s="38"/>
      <c r="E15" s="38"/>
      <c r="F15" s="38"/>
      <c r="G15" s="53"/>
      <c r="H15" s="119"/>
      <c r="I15" s="42"/>
      <c r="J15" s="41"/>
    </row>
    <row r="16" spans="1:10" s="77" customFormat="1">
      <c r="A16" s="30">
        <v>2</v>
      </c>
      <c r="B16" s="98" t="s">
        <v>145</v>
      </c>
      <c r="C16" s="38" t="s">
        <v>135</v>
      </c>
      <c r="D16" s="38" t="s">
        <v>138</v>
      </c>
      <c r="E16" s="38">
        <v>75</v>
      </c>
      <c r="F16" s="38">
        <f>E16*780</f>
        <v>58500</v>
      </c>
      <c r="G16" s="53">
        <f>SUM(F16/89700)</f>
        <v>0.65217391304347827</v>
      </c>
      <c r="H16" s="119">
        <f t="shared" ref="H16:H23" si="0">G16</f>
        <v>0.65217391304347827</v>
      </c>
      <c r="I16" s="42"/>
      <c r="J16" s="41"/>
    </row>
    <row r="17" spans="1:10" s="77" customFormat="1">
      <c r="A17" s="30">
        <v>3</v>
      </c>
      <c r="B17" s="36" t="s">
        <v>143</v>
      </c>
      <c r="C17" s="30" t="s">
        <v>14</v>
      </c>
      <c r="D17" s="30" t="s">
        <v>52</v>
      </c>
      <c r="E17" s="30">
        <v>100</v>
      </c>
      <c r="F17" s="30">
        <v>3000</v>
      </c>
      <c r="G17" s="97">
        <f>SUM(F17/89700)</f>
        <v>3.3444816053511704E-2</v>
      </c>
      <c r="H17" s="42">
        <f t="shared" si="0"/>
        <v>3.3444816053511704E-2</v>
      </c>
      <c r="I17" s="41"/>
      <c r="J17" s="41"/>
    </row>
    <row r="18" spans="1:10" s="77" customFormat="1">
      <c r="A18" s="30">
        <v>4</v>
      </c>
      <c r="B18" s="98" t="s">
        <v>200</v>
      </c>
      <c r="C18" s="30" t="s">
        <v>14</v>
      </c>
      <c r="D18" s="30" t="s">
        <v>52</v>
      </c>
      <c r="E18" s="30">
        <v>150</v>
      </c>
      <c r="F18" s="30">
        <v>4500</v>
      </c>
      <c r="G18" s="97">
        <f>SUM(F18/89700)</f>
        <v>5.016722408026756E-2</v>
      </c>
      <c r="H18" s="42">
        <f t="shared" si="0"/>
        <v>5.016722408026756E-2</v>
      </c>
      <c r="I18" s="41"/>
      <c r="J18" s="41"/>
    </row>
    <row r="19" spans="1:10" s="77" customFormat="1">
      <c r="A19" s="30"/>
      <c r="B19" s="90"/>
      <c r="C19" s="30"/>
      <c r="D19" s="30"/>
      <c r="E19" s="30"/>
      <c r="F19" s="91"/>
      <c r="G19" s="97"/>
      <c r="H19" s="42"/>
      <c r="I19" s="41"/>
      <c r="J19" s="41"/>
    </row>
    <row r="20" spans="1:10" s="77" customFormat="1">
      <c r="A20" s="30"/>
      <c r="B20" s="90"/>
      <c r="C20" s="30"/>
      <c r="D20" s="30"/>
      <c r="E20" s="30"/>
      <c r="F20" s="30"/>
      <c r="G20" s="97"/>
      <c r="H20" s="42"/>
      <c r="I20" s="41"/>
      <c r="J20" s="41"/>
    </row>
    <row r="21" spans="1:10" s="77" customFormat="1">
      <c r="A21" s="30"/>
      <c r="B21" s="116"/>
      <c r="C21" s="30"/>
      <c r="D21" s="30"/>
      <c r="E21" s="30"/>
      <c r="F21" s="30"/>
      <c r="G21" s="97"/>
      <c r="H21" s="42"/>
      <c r="I21" s="41"/>
      <c r="J21" s="41"/>
    </row>
    <row r="22" spans="1:10" s="77" customFormat="1">
      <c r="A22" s="30"/>
      <c r="B22" s="41"/>
      <c r="C22" s="30"/>
      <c r="D22" s="30"/>
      <c r="E22" s="30"/>
      <c r="F22" s="30"/>
      <c r="G22" s="97"/>
      <c r="H22" s="42"/>
      <c r="I22" s="41"/>
      <c r="J22" s="41"/>
    </row>
    <row r="23" spans="1:10" s="77" customFormat="1">
      <c r="A23" s="46"/>
      <c r="B23" s="136" t="s">
        <v>253</v>
      </c>
      <c r="C23" s="46"/>
      <c r="D23" s="46"/>
      <c r="E23" s="133">
        <f>SUM(E14:E21)</f>
        <v>400</v>
      </c>
      <c r="F23" s="133">
        <f t="shared" ref="F23:G23" si="1">SUM(F14:F21)</f>
        <v>79500</v>
      </c>
      <c r="G23" s="134">
        <f t="shared" si="1"/>
        <v>0.88628762541806017</v>
      </c>
      <c r="H23" s="135">
        <f t="shared" si="0"/>
        <v>0.88628762541806017</v>
      </c>
      <c r="I23" s="45"/>
      <c r="J23" s="45"/>
    </row>
    <row r="24" spans="1:10" s="77" customFormat="1">
      <c r="D24" s="78"/>
      <c r="G24" s="79"/>
    </row>
    <row r="25" spans="1:10" s="77" customFormat="1">
      <c r="D25" s="78"/>
      <c r="G25" s="79"/>
    </row>
    <row r="26" spans="1:10" s="77" customFormat="1">
      <c r="D26" s="78"/>
      <c r="G26" s="79"/>
    </row>
    <row r="27" spans="1:10" s="77" customFormat="1">
      <c r="D27" s="78"/>
      <c r="G27" s="79"/>
    </row>
    <row r="28" spans="1:10" s="77" customFormat="1">
      <c r="D28" s="78"/>
      <c r="G28" s="79"/>
    </row>
    <row r="29" spans="1:10" s="77" customFormat="1">
      <c r="D29" s="78"/>
      <c r="G29" s="79"/>
    </row>
    <row r="30" spans="1:10" s="77" customFormat="1">
      <c r="D30" s="78"/>
      <c r="G30" s="79"/>
    </row>
    <row r="31" spans="1:10" s="77" customFormat="1">
      <c r="D31" s="78"/>
      <c r="G31" s="79"/>
    </row>
    <row r="32" spans="1:10" s="77" customFormat="1">
      <c r="D32" s="78"/>
      <c r="G32" s="79"/>
    </row>
    <row r="33" spans="4:7" s="77" customFormat="1">
      <c r="D33" s="78"/>
      <c r="G33" s="79"/>
    </row>
    <row r="34" spans="4:7" s="77" customFormat="1">
      <c r="D34" s="78"/>
      <c r="G34" s="79"/>
    </row>
    <row r="35" spans="4:7" s="77" customFormat="1">
      <c r="D35" s="78"/>
      <c r="G35" s="79"/>
    </row>
    <row r="36" spans="4:7" s="77" customFormat="1">
      <c r="D36" s="78"/>
      <c r="G36" s="79"/>
    </row>
    <row r="37" spans="4:7" s="77" customFormat="1">
      <c r="D37" s="78"/>
      <c r="G37" s="79"/>
    </row>
    <row r="38" spans="4:7" s="77" customFormat="1">
      <c r="D38" s="78"/>
      <c r="G38" s="79"/>
    </row>
    <row r="39" spans="4:7" s="77" customFormat="1">
      <c r="D39" s="78"/>
      <c r="G39" s="79"/>
    </row>
    <row r="40" spans="4:7" s="77" customFormat="1">
      <c r="D40" s="78"/>
      <c r="G40" s="79"/>
    </row>
    <row r="41" spans="4:7" s="77" customFormat="1">
      <c r="D41" s="78"/>
      <c r="G41" s="79"/>
    </row>
    <row r="42" spans="4:7" s="77" customFormat="1">
      <c r="D42" s="78"/>
      <c r="G42" s="79"/>
    </row>
    <row r="43" spans="4:7" s="77" customFormat="1">
      <c r="D43" s="78"/>
      <c r="G43" s="79"/>
    </row>
    <row r="44" spans="4:7" s="77" customFormat="1">
      <c r="D44" s="78"/>
      <c r="G44" s="79"/>
    </row>
    <row r="45" spans="4:7" s="77" customFormat="1">
      <c r="D45" s="78"/>
      <c r="G45" s="79"/>
    </row>
    <row r="46" spans="4:7" s="77" customFormat="1">
      <c r="D46" s="78"/>
      <c r="G46" s="79"/>
    </row>
    <row r="47" spans="4:7" s="77" customFormat="1">
      <c r="D47" s="78"/>
      <c r="G47" s="79"/>
    </row>
    <row r="48" spans="4:7" s="77" customFormat="1">
      <c r="D48" s="78"/>
      <c r="G48" s="79"/>
    </row>
    <row r="49" spans="4:7" s="77" customFormat="1">
      <c r="D49" s="78"/>
      <c r="G49" s="79"/>
    </row>
    <row r="50" spans="4:7" s="77" customFormat="1">
      <c r="D50" s="78"/>
      <c r="G50" s="79"/>
    </row>
    <row r="51" spans="4:7" s="77" customFormat="1">
      <c r="D51" s="78"/>
      <c r="G51" s="79"/>
    </row>
    <row r="52" spans="4:7" s="77" customFormat="1">
      <c r="D52" s="78"/>
      <c r="G52" s="79"/>
    </row>
    <row r="53" spans="4:7" s="77" customFormat="1">
      <c r="D53" s="78"/>
      <c r="G53" s="79"/>
    </row>
    <row r="54" spans="4:7" s="77" customFormat="1">
      <c r="D54" s="78"/>
      <c r="G54" s="79"/>
    </row>
    <row r="55" spans="4:7" s="77" customFormat="1">
      <c r="D55" s="78"/>
      <c r="G55" s="79"/>
    </row>
    <row r="56" spans="4:7" s="77" customFormat="1">
      <c r="D56" s="78"/>
      <c r="G56" s="79"/>
    </row>
    <row r="57" spans="4:7" s="77" customFormat="1">
      <c r="D57" s="78"/>
      <c r="G57" s="79"/>
    </row>
    <row r="58" spans="4:7" s="77" customFormat="1">
      <c r="D58" s="78"/>
      <c r="G58" s="79"/>
    </row>
    <row r="59" spans="4:7" s="77" customFormat="1">
      <c r="D59" s="78"/>
      <c r="G59" s="79"/>
    </row>
    <row r="60" spans="4:7" s="77" customFormat="1">
      <c r="D60" s="78"/>
      <c r="G60" s="79"/>
    </row>
    <row r="61" spans="4:7" s="77" customFormat="1">
      <c r="D61" s="78"/>
      <c r="G61" s="79"/>
    </row>
    <row r="62" spans="4:7" s="77" customFormat="1">
      <c r="D62" s="78"/>
      <c r="G62" s="79"/>
    </row>
    <row r="63" spans="4:7" s="77" customFormat="1">
      <c r="D63" s="78"/>
      <c r="G63" s="79"/>
    </row>
    <row r="64" spans="4:7" s="77" customFormat="1">
      <c r="D64" s="78"/>
      <c r="G64" s="79"/>
    </row>
    <row r="65" spans="4:7" s="77" customFormat="1">
      <c r="D65" s="78"/>
      <c r="G65" s="79"/>
    </row>
    <row r="66" spans="4:7" s="77" customFormat="1">
      <c r="D66" s="78"/>
      <c r="G66" s="79"/>
    </row>
    <row r="67" spans="4:7" s="77" customFormat="1">
      <c r="D67" s="78"/>
      <c r="G67" s="79"/>
    </row>
    <row r="68" spans="4:7" s="77" customFormat="1">
      <c r="D68" s="78"/>
      <c r="G68" s="79"/>
    </row>
    <row r="69" spans="4:7" s="77" customFormat="1">
      <c r="D69" s="78"/>
      <c r="G69" s="79"/>
    </row>
    <row r="70" spans="4:7" s="77" customFormat="1">
      <c r="D70" s="78"/>
      <c r="G70" s="79"/>
    </row>
    <row r="71" spans="4:7" s="77" customFormat="1">
      <c r="D71" s="78"/>
      <c r="G71" s="79"/>
    </row>
    <row r="72" spans="4:7" s="77" customFormat="1">
      <c r="D72" s="78"/>
      <c r="G72" s="79"/>
    </row>
    <row r="73" spans="4:7" s="77" customFormat="1">
      <c r="D73" s="78"/>
      <c r="G73" s="79"/>
    </row>
    <row r="74" spans="4:7" s="77" customFormat="1">
      <c r="D74" s="78"/>
      <c r="G74" s="79"/>
    </row>
    <row r="75" spans="4:7" s="77" customFormat="1">
      <c r="D75" s="78"/>
      <c r="G75" s="79"/>
    </row>
    <row r="76" spans="4:7" s="77" customFormat="1">
      <c r="D76" s="78"/>
      <c r="G76" s="79"/>
    </row>
    <row r="77" spans="4:7" s="77" customFormat="1">
      <c r="D77" s="78"/>
      <c r="G77" s="79"/>
    </row>
    <row r="78" spans="4:7" s="77" customFormat="1">
      <c r="D78" s="78"/>
      <c r="G78" s="79"/>
    </row>
    <row r="79" spans="4:7" s="77" customFormat="1">
      <c r="D79" s="78"/>
      <c r="G79" s="79"/>
    </row>
    <row r="80" spans="4:7" s="77" customFormat="1">
      <c r="D80" s="78"/>
      <c r="G80" s="79"/>
    </row>
    <row r="81" spans="4:7" s="77" customFormat="1">
      <c r="D81" s="78"/>
      <c r="G81" s="79"/>
    </row>
    <row r="82" spans="4:7" s="77" customFormat="1">
      <c r="D82" s="78"/>
      <c r="G82" s="79"/>
    </row>
    <row r="83" spans="4:7" s="77" customFormat="1">
      <c r="D83" s="78"/>
      <c r="G83" s="79"/>
    </row>
    <row r="84" spans="4:7" s="77" customFormat="1">
      <c r="D84" s="78"/>
      <c r="G84" s="79"/>
    </row>
    <row r="85" spans="4:7" s="77" customFormat="1">
      <c r="D85" s="78"/>
      <c r="G85" s="79"/>
    </row>
    <row r="86" spans="4:7" s="77" customFormat="1">
      <c r="D86" s="78"/>
      <c r="G86" s="79"/>
    </row>
    <row r="87" spans="4:7" s="77" customFormat="1">
      <c r="D87" s="78"/>
      <c r="G87" s="79"/>
    </row>
    <row r="88" spans="4:7" s="77" customFormat="1">
      <c r="D88" s="78"/>
      <c r="G88" s="79"/>
    </row>
    <row r="89" spans="4:7" s="77" customFormat="1">
      <c r="D89" s="78"/>
      <c r="G89" s="79"/>
    </row>
    <row r="90" spans="4:7" s="77" customFormat="1">
      <c r="D90" s="78"/>
      <c r="G90" s="79"/>
    </row>
    <row r="91" spans="4:7" s="77" customFormat="1">
      <c r="D91" s="78"/>
      <c r="G91" s="79"/>
    </row>
    <row r="92" spans="4:7" s="77" customFormat="1">
      <c r="D92" s="78"/>
      <c r="G92" s="79"/>
    </row>
    <row r="93" spans="4:7" s="77" customFormat="1">
      <c r="D93" s="78"/>
      <c r="G93" s="79"/>
    </row>
    <row r="94" spans="4:7" s="77" customFormat="1">
      <c r="D94" s="78"/>
      <c r="G94" s="79"/>
    </row>
    <row r="95" spans="4:7" s="77" customFormat="1">
      <c r="D95" s="78"/>
      <c r="G95" s="79"/>
    </row>
    <row r="96" spans="4:7" s="77" customFormat="1">
      <c r="D96" s="78"/>
      <c r="G96" s="79"/>
    </row>
    <row r="97" spans="4:7" s="77" customFormat="1">
      <c r="D97" s="78"/>
      <c r="G97" s="79"/>
    </row>
    <row r="98" spans="4:7" s="77" customFormat="1">
      <c r="D98" s="78"/>
      <c r="G98" s="79"/>
    </row>
    <row r="99" spans="4:7" s="77" customFormat="1">
      <c r="D99" s="78"/>
      <c r="G99" s="79"/>
    </row>
    <row r="100" spans="4:7" s="77" customFormat="1">
      <c r="D100" s="78"/>
      <c r="G100" s="79"/>
    </row>
    <row r="101" spans="4:7" s="77" customFormat="1">
      <c r="D101" s="78"/>
      <c r="G101" s="79"/>
    </row>
    <row r="102" spans="4:7" s="77" customFormat="1">
      <c r="D102" s="78"/>
      <c r="G102" s="79"/>
    </row>
    <row r="103" spans="4:7" s="77" customFormat="1">
      <c r="D103" s="78"/>
      <c r="G103" s="79"/>
    </row>
    <row r="104" spans="4:7" s="77" customFormat="1">
      <c r="D104" s="78"/>
      <c r="G104" s="79"/>
    </row>
    <row r="105" spans="4:7" s="77" customFormat="1">
      <c r="D105" s="78"/>
      <c r="G105" s="79"/>
    </row>
    <row r="106" spans="4:7" s="77" customFormat="1">
      <c r="D106" s="78"/>
      <c r="G106" s="79"/>
    </row>
    <row r="107" spans="4:7" s="77" customFormat="1">
      <c r="D107" s="78"/>
      <c r="G107" s="79"/>
    </row>
    <row r="108" spans="4:7" s="77" customFormat="1">
      <c r="D108" s="78"/>
      <c r="G108" s="79"/>
    </row>
    <row r="109" spans="4:7" s="77" customFormat="1">
      <c r="D109" s="78"/>
      <c r="G109" s="79"/>
    </row>
    <row r="110" spans="4:7" s="77" customFormat="1">
      <c r="D110" s="78"/>
      <c r="G110" s="79"/>
    </row>
    <row r="111" spans="4:7" s="77" customFormat="1">
      <c r="D111" s="78"/>
      <c r="G111" s="79"/>
    </row>
    <row r="112" spans="4:7" s="77" customFormat="1">
      <c r="D112" s="78"/>
      <c r="G112" s="79"/>
    </row>
    <row r="113" spans="4:7" s="77" customFormat="1">
      <c r="D113" s="78"/>
      <c r="G113" s="79"/>
    </row>
    <row r="114" spans="4:7" s="77" customFormat="1">
      <c r="D114" s="78"/>
      <c r="G114" s="79"/>
    </row>
    <row r="115" spans="4:7" s="77" customFormat="1">
      <c r="D115" s="78"/>
      <c r="G115" s="79"/>
    </row>
    <row r="116" spans="4:7" s="77" customFormat="1">
      <c r="D116" s="78"/>
      <c r="G116" s="79"/>
    </row>
    <row r="117" spans="4:7" s="77" customFormat="1">
      <c r="D117" s="78"/>
      <c r="G117" s="79"/>
    </row>
    <row r="118" spans="4:7" s="77" customFormat="1">
      <c r="D118" s="78"/>
      <c r="G118" s="79"/>
    </row>
    <row r="119" spans="4:7" s="77" customFormat="1">
      <c r="D119" s="78"/>
      <c r="G119" s="79"/>
    </row>
    <row r="120" spans="4:7" s="77" customFormat="1">
      <c r="D120" s="78"/>
      <c r="G120" s="79"/>
    </row>
    <row r="121" spans="4:7" s="77" customFormat="1">
      <c r="D121" s="78"/>
      <c r="G121" s="79"/>
    </row>
    <row r="122" spans="4:7" s="77" customFormat="1">
      <c r="D122" s="78"/>
      <c r="G122" s="79"/>
    </row>
    <row r="123" spans="4:7" s="77" customFormat="1">
      <c r="D123" s="78"/>
      <c r="G123" s="79"/>
    </row>
    <row r="124" spans="4:7" s="77" customFormat="1">
      <c r="D124" s="78"/>
      <c r="G124" s="79"/>
    </row>
    <row r="125" spans="4:7" s="77" customFormat="1">
      <c r="D125" s="78"/>
      <c r="G125" s="79"/>
    </row>
    <row r="126" spans="4:7" s="77" customFormat="1">
      <c r="D126" s="78"/>
      <c r="G126" s="79"/>
    </row>
    <row r="127" spans="4:7" s="77" customFormat="1">
      <c r="D127" s="78"/>
      <c r="G127" s="79"/>
    </row>
    <row r="128" spans="4:7" s="77" customFormat="1">
      <c r="D128" s="78"/>
      <c r="G128" s="79"/>
    </row>
    <row r="129" spans="4:7" s="77" customFormat="1">
      <c r="D129" s="78"/>
      <c r="G129" s="79"/>
    </row>
    <row r="130" spans="4:7" s="77" customFormat="1">
      <c r="D130" s="78"/>
      <c r="G130" s="79"/>
    </row>
    <row r="131" spans="4:7" s="77" customFormat="1">
      <c r="D131" s="78"/>
      <c r="G131" s="79"/>
    </row>
    <row r="132" spans="4:7" s="77" customFormat="1">
      <c r="D132" s="78"/>
      <c r="G132" s="79"/>
    </row>
    <row r="133" spans="4:7" s="77" customFormat="1">
      <c r="D133" s="78"/>
      <c r="G133" s="79"/>
    </row>
    <row r="134" spans="4:7" s="77" customFormat="1">
      <c r="D134" s="78"/>
      <c r="G134" s="79"/>
    </row>
    <row r="135" spans="4:7" s="77" customFormat="1">
      <c r="D135" s="78"/>
      <c r="G135" s="79"/>
    </row>
    <row r="136" spans="4:7" s="77" customFormat="1">
      <c r="D136" s="78"/>
      <c r="G136" s="79"/>
    </row>
    <row r="137" spans="4:7" s="77" customFormat="1">
      <c r="D137" s="78"/>
      <c r="G137" s="79"/>
    </row>
    <row r="138" spans="4:7" s="77" customFormat="1">
      <c r="D138" s="78"/>
      <c r="G138" s="79"/>
    </row>
    <row r="139" spans="4:7" s="77" customFormat="1">
      <c r="D139" s="78"/>
      <c r="G139" s="79"/>
    </row>
    <row r="140" spans="4:7" s="77" customFormat="1">
      <c r="D140" s="78"/>
      <c r="G140" s="79"/>
    </row>
    <row r="141" spans="4:7" s="77" customFormat="1">
      <c r="D141" s="78"/>
      <c r="G141" s="79"/>
    </row>
    <row r="142" spans="4:7" s="77" customFormat="1">
      <c r="D142" s="78"/>
      <c r="G142" s="79"/>
    </row>
    <row r="143" spans="4:7" s="77" customFormat="1">
      <c r="D143" s="78"/>
      <c r="G143" s="79"/>
    </row>
    <row r="144" spans="4:7" s="77" customFormat="1">
      <c r="D144" s="78"/>
      <c r="G144" s="79"/>
    </row>
    <row r="145" spans="4:7" s="77" customFormat="1">
      <c r="D145" s="78"/>
      <c r="G145" s="79"/>
    </row>
    <row r="146" spans="4:7" s="77" customFormat="1">
      <c r="D146" s="78"/>
      <c r="G146" s="79"/>
    </row>
    <row r="147" spans="4:7" s="77" customFormat="1">
      <c r="D147" s="78"/>
      <c r="G147" s="79"/>
    </row>
    <row r="148" spans="4:7" s="77" customFormat="1">
      <c r="D148" s="78"/>
      <c r="G148" s="79"/>
    </row>
    <row r="149" spans="4:7" s="77" customFormat="1">
      <c r="D149" s="78"/>
      <c r="G149" s="79"/>
    </row>
    <row r="150" spans="4:7" s="77" customFormat="1">
      <c r="D150" s="78"/>
      <c r="G150" s="79"/>
    </row>
    <row r="151" spans="4:7" s="77" customFormat="1">
      <c r="D151" s="78"/>
      <c r="G151" s="79"/>
    </row>
    <row r="152" spans="4:7" s="77" customFormat="1">
      <c r="D152" s="78"/>
      <c r="G152" s="79"/>
    </row>
    <row r="153" spans="4:7" s="77" customFormat="1">
      <c r="D153" s="78"/>
      <c r="G153" s="79"/>
    </row>
    <row r="154" spans="4:7" s="77" customFormat="1">
      <c r="D154" s="78"/>
      <c r="G154" s="79"/>
    </row>
    <row r="155" spans="4:7" s="77" customFormat="1">
      <c r="D155" s="78"/>
      <c r="G155" s="79"/>
    </row>
    <row r="156" spans="4:7" s="77" customFormat="1">
      <c r="D156" s="78"/>
      <c r="G156" s="79"/>
    </row>
    <row r="157" spans="4:7" s="77" customFormat="1">
      <c r="D157" s="78"/>
      <c r="G157" s="79"/>
    </row>
    <row r="158" spans="4:7" s="77" customFormat="1">
      <c r="D158" s="78"/>
      <c r="G158" s="79"/>
    </row>
    <row r="159" spans="4:7" s="77" customFormat="1">
      <c r="D159" s="78"/>
      <c r="G159" s="79"/>
    </row>
    <row r="160" spans="4:7" s="77" customFormat="1">
      <c r="D160" s="78"/>
      <c r="G160" s="79"/>
    </row>
    <row r="161" spans="4:7" s="77" customFormat="1">
      <c r="D161" s="78"/>
      <c r="G161" s="79"/>
    </row>
    <row r="162" spans="4:7" s="77" customFormat="1">
      <c r="D162" s="78"/>
      <c r="G162" s="79"/>
    </row>
    <row r="163" spans="4:7" s="77" customFormat="1">
      <c r="D163" s="78"/>
      <c r="G163" s="79"/>
    </row>
    <row r="164" spans="4:7" s="77" customFormat="1">
      <c r="D164" s="78"/>
      <c r="G164" s="79"/>
    </row>
    <row r="165" spans="4:7" s="77" customFormat="1">
      <c r="D165" s="78"/>
      <c r="G165" s="79"/>
    </row>
    <row r="166" spans="4:7" s="77" customFormat="1">
      <c r="D166" s="78"/>
      <c r="G166" s="79"/>
    </row>
    <row r="167" spans="4:7" s="77" customFormat="1">
      <c r="D167" s="78"/>
      <c r="G167" s="79"/>
    </row>
    <row r="168" spans="4:7" s="77" customFormat="1">
      <c r="D168" s="78"/>
      <c r="G168" s="79"/>
    </row>
    <row r="169" spans="4:7" s="77" customFormat="1">
      <c r="D169" s="78"/>
      <c r="G169" s="79"/>
    </row>
    <row r="170" spans="4:7" s="77" customFormat="1">
      <c r="D170" s="78"/>
      <c r="G170" s="79"/>
    </row>
    <row r="171" spans="4:7" s="77" customFormat="1">
      <c r="D171" s="78"/>
      <c r="G171" s="79"/>
    </row>
    <row r="172" spans="4:7" s="77" customFormat="1">
      <c r="D172" s="78"/>
      <c r="G172" s="79"/>
    </row>
    <row r="173" spans="4:7" s="77" customFormat="1">
      <c r="D173" s="78"/>
      <c r="G173" s="79"/>
    </row>
    <row r="174" spans="4:7" s="77" customFormat="1">
      <c r="D174" s="78"/>
      <c r="G174" s="79"/>
    </row>
    <row r="175" spans="4:7" s="77" customFormat="1">
      <c r="D175" s="78"/>
      <c r="G175" s="79"/>
    </row>
    <row r="176" spans="4:7" s="77" customFormat="1">
      <c r="D176" s="78"/>
      <c r="G176" s="79"/>
    </row>
    <row r="177" spans="4:7" s="77" customFormat="1">
      <c r="D177" s="78"/>
      <c r="G177" s="79"/>
    </row>
    <row r="178" spans="4:7" s="77" customFormat="1">
      <c r="D178" s="78"/>
      <c r="G178" s="79"/>
    </row>
    <row r="179" spans="4:7" s="77" customFormat="1">
      <c r="D179" s="78"/>
      <c r="G179" s="79"/>
    </row>
    <row r="180" spans="4:7" s="77" customFormat="1">
      <c r="D180" s="78"/>
      <c r="G180" s="79"/>
    </row>
    <row r="181" spans="4:7" s="77" customFormat="1">
      <c r="D181" s="78"/>
      <c r="G181" s="79"/>
    </row>
    <row r="182" spans="4:7" s="77" customFormat="1">
      <c r="D182" s="78"/>
      <c r="G182" s="79"/>
    </row>
    <row r="183" spans="4:7" s="77" customFormat="1">
      <c r="D183" s="78"/>
      <c r="G183" s="79"/>
    </row>
    <row r="184" spans="4:7" s="77" customFormat="1">
      <c r="D184" s="78"/>
      <c r="G184" s="79"/>
    </row>
    <row r="185" spans="4:7" s="77" customFormat="1">
      <c r="D185" s="78"/>
      <c r="G185" s="79"/>
    </row>
    <row r="186" spans="4:7" s="77" customFormat="1">
      <c r="D186" s="78"/>
      <c r="G186" s="79"/>
    </row>
    <row r="187" spans="4:7" s="77" customFormat="1">
      <c r="D187" s="78"/>
      <c r="G187" s="79"/>
    </row>
    <row r="188" spans="4:7" s="77" customFormat="1">
      <c r="D188" s="78"/>
      <c r="G188" s="79"/>
    </row>
    <row r="189" spans="4:7" s="77" customFormat="1">
      <c r="D189" s="78"/>
      <c r="G189" s="79"/>
    </row>
    <row r="190" spans="4:7" s="77" customFormat="1">
      <c r="D190" s="78"/>
      <c r="G190" s="79"/>
    </row>
    <row r="191" spans="4:7" s="77" customFormat="1">
      <c r="D191" s="78"/>
      <c r="G191" s="79"/>
    </row>
    <row r="192" spans="4:7" s="77" customFormat="1">
      <c r="D192" s="78"/>
      <c r="G192" s="79"/>
    </row>
    <row r="193" spans="4:7" s="77" customFormat="1">
      <c r="D193" s="78"/>
      <c r="G193" s="79"/>
    </row>
    <row r="194" spans="4:7" s="77" customFormat="1">
      <c r="D194" s="78"/>
      <c r="G194" s="79"/>
    </row>
    <row r="195" spans="4:7" s="77" customFormat="1">
      <c r="D195" s="78"/>
      <c r="G195" s="79"/>
    </row>
    <row r="196" spans="4:7" s="77" customFormat="1">
      <c r="D196" s="78"/>
      <c r="G196" s="79"/>
    </row>
    <row r="197" spans="4:7" s="77" customFormat="1">
      <c r="D197" s="78"/>
      <c r="G197" s="79"/>
    </row>
    <row r="198" spans="4:7" s="77" customFormat="1">
      <c r="D198" s="78"/>
      <c r="G198" s="79"/>
    </row>
    <row r="199" spans="4:7" s="77" customFormat="1">
      <c r="D199" s="78"/>
      <c r="G199" s="79"/>
    </row>
    <row r="200" spans="4:7" s="77" customFormat="1">
      <c r="D200" s="78"/>
      <c r="G200" s="79"/>
    </row>
    <row r="201" spans="4:7" s="77" customFormat="1">
      <c r="D201" s="78"/>
      <c r="G201" s="79"/>
    </row>
    <row r="202" spans="4:7" s="77" customFormat="1">
      <c r="D202" s="78"/>
      <c r="G202" s="79"/>
    </row>
    <row r="203" spans="4:7" s="77" customFormat="1">
      <c r="D203" s="78"/>
      <c r="G203" s="79"/>
    </row>
    <row r="204" spans="4:7" s="77" customFormat="1">
      <c r="D204" s="78"/>
      <c r="G204" s="79"/>
    </row>
    <row r="205" spans="4:7" s="77" customFormat="1">
      <c r="D205" s="78"/>
      <c r="G205" s="79"/>
    </row>
    <row r="206" spans="4:7" s="77" customFormat="1">
      <c r="D206" s="78"/>
      <c r="G206" s="79"/>
    </row>
    <row r="207" spans="4:7" s="77" customFormat="1">
      <c r="D207" s="78"/>
      <c r="G207" s="79"/>
    </row>
    <row r="208" spans="4:7" s="77" customFormat="1">
      <c r="D208" s="78"/>
      <c r="G208" s="79"/>
    </row>
    <row r="209" spans="4:7" s="77" customFormat="1">
      <c r="D209" s="78"/>
      <c r="G209" s="79"/>
    </row>
    <row r="210" spans="4:7" s="77" customFormat="1">
      <c r="D210" s="78"/>
      <c r="G210" s="79"/>
    </row>
    <row r="211" spans="4:7" s="77" customFormat="1">
      <c r="D211" s="78"/>
      <c r="G211" s="79"/>
    </row>
    <row r="212" spans="4:7" s="77" customFormat="1">
      <c r="D212" s="78"/>
      <c r="G212" s="79"/>
    </row>
    <row r="213" spans="4:7" s="77" customFormat="1">
      <c r="D213" s="78"/>
      <c r="G213" s="79"/>
    </row>
    <row r="214" spans="4:7" s="77" customFormat="1">
      <c r="D214" s="78"/>
      <c r="G214" s="79"/>
    </row>
    <row r="215" spans="4:7" s="77" customFormat="1">
      <c r="D215" s="78"/>
      <c r="G215" s="79"/>
    </row>
    <row r="216" spans="4:7" s="77" customFormat="1">
      <c r="D216" s="78"/>
      <c r="G216" s="79"/>
    </row>
    <row r="217" spans="4:7" s="77" customFormat="1">
      <c r="D217" s="78"/>
      <c r="G217" s="79"/>
    </row>
    <row r="218" spans="4:7" s="77" customFormat="1">
      <c r="D218" s="78"/>
      <c r="G218" s="79"/>
    </row>
    <row r="219" spans="4:7" s="77" customFormat="1">
      <c r="D219" s="78"/>
      <c r="G219" s="79"/>
    </row>
    <row r="220" spans="4:7" s="77" customFormat="1">
      <c r="D220" s="78"/>
      <c r="G220" s="79"/>
    </row>
    <row r="221" spans="4:7" s="77" customFormat="1">
      <c r="D221" s="78"/>
      <c r="G221" s="79"/>
    </row>
    <row r="222" spans="4:7" s="77" customFormat="1">
      <c r="D222" s="78"/>
      <c r="G222" s="79"/>
    </row>
    <row r="223" spans="4:7" s="77" customFormat="1">
      <c r="D223" s="78"/>
      <c r="G223" s="79"/>
    </row>
    <row r="224" spans="4:7" s="77" customFormat="1">
      <c r="D224" s="78"/>
      <c r="G224" s="79"/>
    </row>
    <row r="225" spans="4:7" s="77" customFormat="1">
      <c r="D225" s="78"/>
      <c r="G225" s="79"/>
    </row>
    <row r="226" spans="4:7" s="77" customFormat="1">
      <c r="D226" s="78"/>
      <c r="G226" s="79"/>
    </row>
    <row r="227" spans="4:7" s="77" customFormat="1">
      <c r="D227" s="78"/>
      <c r="G227" s="79"/>
    </row>
    <row r="228" spans="4:7" s="77" customFormat="1">
      <c r="D228" s="78"/>
      <c r="G228" s="79"/>
    </row>
    <row r="229" spans="4:7" s="77" customFormat="1">
      <c r="D229" s="78"/>
      <c r="G229" s="79"/>
    </row>
    <row r="230" spans="4:7" s="77" customFormat="1">
      <c r="D230" s="78"/>
      <c r="G230" s="79"/>
    </row>
    <row r="231" spans="4:7" s="77" customFormat="1">
      <c r="D231" s="78"/>
      <c r="G231" s="79"/>
    </row>
    <row r="232" spans="4:7" s="77" customFormat="1">
      <c r="D232" s="78"/>
      <c r="G232" s="79"/>
    </row>
    <row r="233" spans="4:7" s="77" customFormat="1">
      <c r="D233" s="78"/>
      <c r="G233" s="79"/>
    </row>
    <row r="234" spans="4:7" s="77" customFormat="1">
      <c r="D234" s="78"/>
      <c r="G234" s="79"/>
    </row>
    <row r="235" spans="4:7" s="77" customFormat="1">
      <c r="D235" s="78"/>
      <c r="G235" s="79"/>
    </row>
    <row r="236" spans="4:7" s="77" customFormat="1">
      <c r="D236" s="78"/>
      <c r="G236" s="79"/>
    </row>
    <row r="237" spans="4:7" s="77" customFormat="1">
      <c r="D237" s="78"/>
      <c r="G237" s="79"/>
    </row>
    <row r="238" spans="4:7" s="77" customFormat="1">
      <c r="D238" s="78"/>
      <c r="G238" s="79"/>
    </row>
    <row r="239" spans="4:7" s="77" customFormat="1">
      <c r="D239" s="78"/>
      <c r="G239" s="79"/>
    </row>
    <row r="240" spans="4:7" s="77" customFormat="1">
      <c r="D240" s="78"/>
      <c r="G240" s="79"/>
    </row>
    <row r="241" spans="4:7" s="77" customFormat="1">
      <c r="D241" s="78"/>
      <c r="G241" s="79"/>
    </row>
    <row r="242" spans="4:7" s="77" customFormat="1">
      <c r="D242" s="78"/>
      <c r="G242" s="79"/>
    </row>
    <row r="243" spans="4:7" s="77" customFormat="1">
      <c r="D243" s="78"/>
      <c r="G243" s="79"/>
    </row>
    <row r="244" spans="4:7" s="77" customFormat="1">
      <c r="D244" s="78"/>
      <c r="G244" s="79"/>
    </row>
    <row r="245" spans="4:7" s="77" customFormat="1">
      <c r="D245" s="78"/>
      <c r="G245" s="79"/>
    </row>
    <row r="246" spans="4:7" s="77" customFormat="1">
      <c r="D246" s="78"/>
      <c r="G246" s="79"/>
    </row>
    <row r="247" spans="4:7" s="77" customFormat="1">
      <c r="D247" s="78"/>
      <c r="G247" s="79"/>
    </row>
    <row r="248" spans="4:7" s="77" customFormat="1">
      <c r="D248" s="78"/>
      <c r="G248" s="79"/>
    </row>
    <row r="249" spans="4:7" s="77" customFormat="1">
      <c r="D249" s="78"/>
      <c r="G249" s="79"/>
    </row>
    <row r="250" spans="4:7" s="77" customFormat="1">
      <c r="D250" s="78"/>
      <c r="G250" s="79"/>
    </row>
    <row r="251" spans="4:7" s="77" customFormat="1">
      <c r="D251" s="78"/>
      <c r="G251" s="79"/>
    </row>
    <row r="252" spans="4:7" s="77" customFormat="1">
      <c r="D252" s="78"/>
      <c r="G252" s="79"/>
    </row>
    <row r="253" spans="4:7" s="77" customFormat="1">
      <c r="D253" s="78"/>
      <c r="G253" s="79"/>
    </row>
    <row r="254" spans="4:7" s="77" customFormat="1">
      <c r="D254" s="78"/>
      <c r="G254" s="79"/>
    </row>
    <row r="255" spans="4:7" s="77" customFormat="1">
      <c r="D255" s="78"/>
      <c r="G255" s="79"/>
    </row>
    <row r="256" spans="4:7" s="77" customFormat="1">
      <c r="D256" s="78"/>
      <c r="G256" s="79"/>
    </row>
    <row r="257" spans="4:7" s="77" customFormat="1">
      <c r="D257" s="78"/>
      <c r="G257" s="79"/>
    </row>
    <row r="258" spans="4:7" s="77" customFormat="1">
      <c r="D258" s="78"/>
      <c r="G258" s="79"/>
    </row>
    <row r="259" spans="4:7" s="77" customFormat="1">
      <c r="D259" s="78"/>
      <c r="G259" s="79"/>
    </row>
    <row r="260" spans="4:7" s="77" customFormat="1">
      <c r="D260" s="78"/>
      <c r="G260" s="79"/>
    </row>
    <row r="261" spans="4:7" s="77" customFormat="1">
      <c r="D261" s="78"/>
      <c r="G261" s="79"/>
    </row>
    <row r="262" spans="4:7" s="77" customFormat="1">
      <c r="D262" s="78"/>
      <c r="G262" s="79"/>
    </row>
    <row r="263" spans="4:7" s="77" customFormat="1">
      <c r="D263" s="78"/>
      <c r="G263" s="79"/>
    </row>
    <row r="264" spans="4:7" s="77" customFormat="1">
      <c r="D264" s="78"/>
      <c r="G264" s="79"/>
    </row>
    <row r="265" spans="4:7" s="77" customFormat="1">
      <c r="D265" s="78"/>
      <c r="G265" s="79"/>
    </row>
    <row r="266" spans="4:7" s="77" customFormat="1">
      <c r="D266" s="78"/>
      <c r="G266" s="79"/>
    </row>
    <row r="267" spans="4:7" s="77" customFormat="1">
      <c r="D267" s="78"/>
      <c r="G267" s="79"/>
    </row>
    <row r="268" spans="4:7" s="77" customFormat="1">
      <c r="D268" s="78"/>
      <c r="G268" s="79"/>
    </row>
    <row r="269" spans="4:7" s="77" customFormat="1">
      <c r="D269" s="78"/>
      <c r="G269" s="79"/>
    </row>
    <row r="270" spans="4:7" s="77" customFormat="1">
      <c r="D270" s="78"/>
      <c r="G270" s="79"/>
    </row>
    <row r="271" spans="4:7" s="77" customFormat="1">
      <c r="D271" s="78"/>
      <c r="G271" s="79"/>
    </row>
    <row r="272" spans="4:7" s="77" customFormat="1">
      <c r="D272" s="78"/>
      <c r="G272" s="79"/>
    </row>
    <row r="273" spans="4:10" s="77" customFormat="1">
      <c r="D273" s="78"/>
      <c r="G273" s="79"/>
    </row>
    <row r="274" spans="4:10" s="77" customFormat="1">
      <c r="D274" s="78"/>
      <c r="G274" s="79"/>
    </row>
    <row r="275" spans="4:10" s="77" customFormat="1">
      <c r="D275" s="78"/>
      <c r="G275" s="79"/>
    </row>
    <row r="276" spans="4:10" s="77" customFormat="1">
      <c r="D276" s="78"/>
      <c r="G276" s="79"/>
    </row>
    <row r="277" spans="4:10" s="77" customFormat="1">
      <c r="D277" s="78"/>
      <c r="G277" s="79"/>
    </row>
    <row r="278" spans="4:10" s="77" customFormat="1">
      <c r="D278" s="78"/>
      <c r="G278" s="79"/>
    </row>
    <row r="279" spans="4:10" s="77" customFormat="1">
      <c r="D279" s="78"/>
      <c r="G279" s="79"/>
    </row>
    <row r="280" spans="4:10" s="77" customFormat="1">
      <c r="D280" s="78"/>
      <c r="G280" s="79"/>
    </row>
    <row r="281" spans="4:10" s="77" customFormat="1">
      <c r="D281" s="78"/>
      <c r="G281" s="79"/>
    </row>
    <row r="282" spans="4:10" s="77" customFormat="1">
      <c r="D282" s="78"/>
      <c r="G282" s="79"/>
    </row>
    <row r="283" spans="4:10" s="77" customFormat="1">
      <c r="D283" s="78"/>
      <c r="G283" s="79"/>
    </row>
    <row r="284" spans="4:10" s="77" customFormat="1">
      <c r="D284" s="78"/>
      <c r="G284" s="79"/>
      <c r="H284" s="2"/>
      <c r="I284" s="2"/>
      <c r="J284" s="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1" right="0.28000000000000003" top="0.97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I20" sqref="I20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5" t="s">
        <v>13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9</v>
      </c>
      <c r="B2" s="145"/>
      <c r="C2" s="145"/>
      <c r="D2" s="145"/>
      <c r="E2" s="145"/>
      <c r="F2" s="145"/>
      <c r="G2" s="145"/>
      <c r="H2" s="145"/>
    </row>
    <row r="3" spans="1:10">
      <c r="A3" s="24"/>
      <c r="B3" s="24"/>
      <c r="C3" s="24"/>
      <c r="D3" s="24"/>
      <c r="E3" s="24"/>
      <c r="F3" s="24"/>
      <c r="G3" s="24"/>
      <c r="H3" s="24"/>
    </row>
    <row r="4" spans="1:10">
      <c r="A4" s="6" t="str">
        <f>บท2.2!A2</f>
        <v>สำนักอุตสาหกรรมไม้</v>
      </c>
    </row>
    <row r="5" spans="1:10">
      <c r="A5" s="6" t="str">
        <f>บท2.2!A3</f>
        <v>งาน บริหารทั่วไป  (ส่วนอำนวยการ)</v>
      </c>
      <c r="J5" s="13"/>
    </row>
    <row r="6" spans="1:10">
      <c r="A6" s="6" t="str">
        <f>บท2.2!A4</f>
        <v>ผู้ให้ข้อมูล นายนันทพล  จวอรรถ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175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271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237</v>
      </c>
      <c r="H16" s="5"/>
    </row>
    <row r="17" spans="1:8" s="4" customFormat="1">
      <c r="A17" s="17" t="s">
        <v>212</v>
      </c>
      <c r="H17" s="5"/>
    </row>
    <row r="18" spans="1:8" s="4" customFormat="1">
      <c r="A18" s="17" t="s">
        <v>164</v>
      </c>
      <c r="H18" s="5"/>
    </row>
    <row r="19" spans="1:8" s="4" customFormat="1">
      <c r="A19" s="17" t="s">
        <v>165</v>
      </c>
      <c r="H19" s="5"/>
    </row>
    <row r="20" spans="1:8" s="4" customFormat="1">
      <c r="A20" s="17" t="s">
        <v>166</v>
      </c>
      <c r="H20" s="5"/>
    </row>
    <row r="21" spans="1:8" s="4" customFormat="1">
      <c r="A21" s="18" t="s">
        <v>167</v>
      </c>
      <c r="H21" s="5"/>
    </row>
    <row r="22" spans="1:8" s="4" customFormat="1">
      <c r="A22" s="18" t="s">
        <v>168</v>
      </c>
      <c r="H22" s="5"/>
    </row>
    <row r="23" spans="1:8" s="4" customFormat="1">
      <c r="A23" s="17"/>
      <c r="H23" s="5"/>
    </row>
    <row r="24" spans="1:8" s="4" customFormat="1">
      <c r="A24" s="18"/>
      <c r="H24" s="5"/>
    </row>
    <row r="25" spans="1:8" s="4" customFormat="1">
      <c r="A25" s="18"/>
      <c r="H25" s="5"/>
    </row>
    <row r="26" spans="1:8" s="4" customFormat="1">
      <c r="A26" s="18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9" right="0.7" top="0.9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F28" sqref="F28"/>
    </sheetView>
  </sheetViews>
  <sheetFormatPr defaultColWidth="9.125" defaultRowHeight="18.75"/>
  <cols>
    <col min="1" max="1" width="4.75" style="2" customWidth="1"/>
    <col min="2" max="2" width="24.5" style="2" customWidth="1"/>
    <col min="3" max="3" width="8.75" style="2" customWidth="1"/>
    <col min="4" max="4" width="13" style="73" customWidth="1"/>
    <col min="5" max="5" width="8.125" style="2" customWidth="1"/>
    <col min="6" max="6" width="12.5" style="2" customWidth="1"/>
    <col min="7" max="7" width="8.125" style="102" customWidth="1"/>
    <col min="8" max="8" width="7.375" style="2" customWidth="1"/>
    <col min="9" max="9" width="4.625" style="2" customWidth="1"/>
    <col min="10" max="10" width="4.75" style="2" customWidth="1"/>
    <col min="11" max="16384" width="9.125" style="2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77"/>
      <c r="C2" s="77"/>
      <c r="D2" s="78"/>
      <c r="E2" s="77"/>
      <c r="F2" s="77"/>
      <c r="G2" s="79"/>
    </row>
    <row r="3" spans="1:10" s="34" customFormat="1">
      <c r="A3" s="34" t="str">
        <f>บท.3!A4</f>
        <v>สำนักอุตสาหกรรมไม้</v>
      </c>
      <c r="D3" s="73"/>
      <c r="G3" s="74"/>
    </row>
    <row r="4" spans="1:10" s="34" customFormat="1">
      <c r="A4" s="34" t="str">
        <f>บท.3!A5</f>
        <v>งาน บริหารทั่วไป  (ส่วนอำนวยการ)</v>
      </c>
      <c r="D4" s="73"/>
      <c r="G4" s="74"/>
      <c r="J4" s="75"/>
    </row>
    <row r="5" spans="1:10" s="34" customFormat="1">
      <c r="A5" s="34" t="str">
        <f>บท.3!A6</f>
        <v>ผู้ให้ข้อมูล นายนันทพล  จวอรรถ</v>
      </c>
      <c r="D5" s="73"/>
      <c r="G5" s="74"/>
      <c r="J5" s="76"/>
    </row>
    <row r="6" spans="1:10" s="34" customFormat="1">
      <c r="D6" s="73"/>
      <c r="G6" s="74"/>
      <c r="J6" s="76"/>
    </row>
    <row r="7" spans="1:10">
      <c r="A7" s="2" t="s">
        <v>192</v>
      </c>
      <c r="B7" s="77"/>
      <c r="C7" s="77"/>
      <c r="D7" s="78"/>
      <c r="E7" s="77"/>
      <c r="F7" s="77"/>
      <c r="G7" s="79"/>
    </row>
    <row r="8" spans="1:10" s="77" customFormat="1" ht="7.5" customHeight="1">
      <c r="D8" s="78"/>
      <c r="G8" s="79"/>
    </row>
    <row r="9" spans="1:10" s="77" customFormat="1">
      <c r="A9" s="146" t="s">
        <v>8</v>
      </c>
      <c r="B9" s="146" t="s">
        <v>6</v>
      </c>
      <c r="C9" s="149" t="s">
        <v>11</v>
      </c>
      <c r="D9" s="80">
        <v>1</v>
      </c>
      <c r="E9" s="61">
        <v>2</v>
      </c>
      <c r="F9" s="61">
        <v>3</v>
      </c>
      <c r="G9" s="105">
        <v>4</v>
      </c>
      <c r="H9" s="154">
        <v>5</v>
      </c>
      <c r="I9" s="155"/>
      <c r="J9" s="156"/>
    </row>
    <row r="10" spans="1:10" s="77" customFormat="1">
      <c r="A10" s="147"/>
      <c r="B10" s="147"/>
      <c r="C10" s="147"/>
      <c r="D10" s="62" t="s">
        <v>17</v>
      </c>
      <c r="E10" s="62" t="s">
        <v>0</v>
      </c>
      <c r="F10" s="62" t="s">
        <v>7</v>
      </c>
      <c r="G10" s="81" t="s">
        <v>22</v>
      </c>
      <c r="H10" s="151" t="s">
        <v>259</v>
      </c>
      <c r="I10" s="151"/>
      <c r="J10" s="151"/>
    </row>
    <row r="11" spans="1:10" s="77" customFormat="1">
      <c r="A11" s="147"/>
      <c r="B11" s="147"/>
      <c r="C11" s="147"/>
      <c r="D11" s="62" t="s">
        <v>7</v>
      </c>
      <c r="E11" s="62" t="s">
        <v>20</v>
      </c>
      <c r="F11" s="62" t="s">
        <v>21</v>
      </c>
      <c r="G11" s="81" t="s">
        <v>23</v>
      </c>
      <c r="H11" s="153" t="s">
        <v>260</v>
      </c>
      <c r="I11" s="153"/>
      <c r="J11" s="153"/>
    </row>
    <row r="12" spans="1:10" s="77" customFormat="1">
      <c r="A12" s="147"/>
      <c r="B12" s="147"/>
      <c r="C12" s="147"/>
      <c r="D12" s="62" t="s">
        <v>18</v>
      </c>
      <c r="E12" s="62"/>
      <c r="F12" s="62" t="s">
        <v>20</v>
      </c>
      <c r="G12" s="81" t="s">
        <v>24</v>
      </c>
      <c r="H12" s="146" t="s">
        <v>261</v>
      </c>
      <c r="I12" s="146" t="s">
        <v>262</v>
      </c>
      <c r="J12" s="61" t="s">
        <v>263</v>
      </c>
    </row>
    <row r="13" spans="1:10" s="77" customFormat="1">
      <c r="A13" s="148"/>
      <c r="B13" s="148"/>
      <c r="C13" s="148"/>
      <c r="D13" s="40" t="s">
        <v>19</v>
      </c>
      <c r="E13" s="40"/>
      <c r="F13" s="40" t="s">
        <v>16</v>
      </c>
      <c r="G13" s="82" t="s">
        <v>25</v>
      </c>
      <c r="H13" s="148"/>
      <c r="I13" s="148"/>
      <c r="J13" s="40" t="s">
        <v>264</v>
      </c>
    </row>
    <row r="14" spans="1:10" s="77" customFormat="1">
      <c r="A14" s="85">
        <v>1</v>
      </c>
      <c r="B14" s="98" t="s">
        <v>238</v>
      </c>
      <c r="C14" s="30"/>
      <c r="D14" s="30"/>
      <c r="E14" s="30"/>
      <c r="F14" s="30"/>
      <c r="G14" s="97"/>
      <c r="H14" s="119"/>
      <c r="I14" s="30"/>
      <c r="J14" s="41"/>
    </row>
    <row r="15" spans="1:10" s="77" customFormat="1">
      <c r="A15" s="30"/>
      <c r="B15" s="98" t="s">
        <v>239</v>
      </c>
      <c r="C15" s="30"/>
      <c r="D15" s="30"/>
      <c r="E15" s="30"/>
      <c r="F15" s="30"/>
      <c r="G15" s="97"/>
      <c r="H15" s="119"/>
      <c r="I15" s="42"/>
      <c r="J15" s="41"/>
    </row>
    <row r="16" spans="1:10" s="77" customFormat="1">
      <c r="A16" s="30"/>
      <c r="B16" s="98" t="s">
        <v>169</v>
      </c>
      <c r="C16" s="38" t="s">
        <v>14</v>
      </c>
      <c r="D16" s="38" t="s">
        <v>136</v>
      </c>
      <c r="E16" s="38">
        <v>50</v>
      </c>
      <c r="F16" s="38">
        <f>E16*390</f>
        <v>19500</v>
      </c>
      <c r="G16" s="53">
        <f>SUM(F16/89700)</f>
        <v>0.21739130434782608</v>
      </c>
      <c r="H16" s="119">
        <f>G16</f>
        <v>0.21739130434782608</v>
      </c>
      <c r="I16" s="42"/>
      <c r="J16" s="41"/>
    </row>
    <row r="17" spans="1:10" s="77" customFormat="1">
      <c r="A17" s="30"/>
      <c r="B17" s="98" t="s">
        <v>213</v>
      </c>
      <c r="C17" s="30"/>
      <c r="D17" s="30"/>
      <c r="E17" s="30"/>
      <c r="F17" s="30"/>
      <c r="G17" s="97"/>
      <c r="H17" s="119"/>
      <c r="I17" s="41"/>
      <c r="J17" s="41"/>
    </row>
    <row r="18" spans="1:10" s="77" customFormat="1">
      <c r="A18" s="30"/>
      <c r="B18" s="98" t="s">
        <v>214</v>
      </c>
      <c r="C18" s="30" t="s">
        <v>14</v>
      </c>
      <c r="D18" s="30" t="s">
        <v>124</v>
      </c>
      <c r="E18" s="30">
        <v>230</v>
      </c>
      <c r="F18" s="30">
        <f>E18*60</f>
        <v>13800</v>
      </c>
      <c r="G18" s="97">
        <f>SUM(F18/89700)</f>
        <v>0.15384615384615385</v>
      </c>
      <c r="H18" s="121">
        <f t="shared" ref="H18:H27" si="0">G18</f>
        <v>0.15384615384615385</v>
      </c>
      <c r="I18" s="41"/>
      <c r="J18" s="41"/>
    </row>
    <row r="19" spans="1:10" s="77" customFormat="1">
      <c r="A19" s="30"/>
      <c r="B19" s="98" t="s">
        <v>215</v>
      </c>
      <c r="C19" s="30"/>
      <c r="D19" s="30"/>
      <c r="E19" s="30"/>
      <c r="F19" s="30"/>
      <c r="G19" s="97"/>
      <c r="H19" s="121"/>
      <c r="I19" s="41"/>
      <c r="J19" s="41"/>
    </row>
    <row r="20" spans="1:10" s="77" customFormat="1">
      <c r="A20" s="30">
        <v>2</v>
      </c>
      <c r="B20" s="98" t="s">
        <v>144</v>
      </c>
      <c r="C20" s="30"/>
      <c r="D20" s="30"/>
      <c r="E20" s="30"/>
      <c r="F20" s="30"/>
      <c r="G20" s="97"/>
      <c r="H20" s="121"/>
      <c r="I20" s="41"/>
      <c r="J20" s="41"/>
    </row>
    <row r="21" spans="1:10" s="77" customFormat="1">
      <c r="A21" s="30"/>
      <c r="B21" s="98" t="s">
        <v>166</v>
      </c>
      <c r="C21" s="30" t="s">
        <v>14</v>
      </c>
      <c r="D21" s="30" t="s">
        <v>173</v>
      </c>
      <c r="E21" s="30">
        <v>1</v>
      </c>
      <c r="F21" s="30">
        <f>390*3</f>
        <v>1170</v>
      </c>
      <c r="G21" s="97">
        <f>SUM(F21/89700)</f>
        <v>1.3043478260869565E-2</v>
      </c>
      <c r="H21" s="121">
        <f t="shared" si="0"/>
        <v>1.3043478260869565E-2</v>
      </c>
      <c r="I21" s="41"/>
      <c r="J21" s="41"/>
    </row>
    <row r="22" spans="1:10" s="77" customFormat="1">
      <c r="A22" s="30"/>
      <c r="B22" s="36" t="s">
        <v>170</v>
      </c>
      <c r="C22" s="30" t="s">
        <v>14</v>
      </c>
      <c r="D22" s="30" t="s">
        <v>173</v>
      </c>
      <c r="E22" s="30">
        <v>1</v>
      </c>
      <c r="F22" s="30">
        <v>1170</v>
      </c>
      <c r="G22" s="97">
        <f>SUM(F22/89700)</f>
        <v>1.3043478260869565E-2</v>
      </c>
      <c r="H22" s="121">
        <f t="shared" si="0"/>
        <v>1.3043478260869565E-2</v>
      </c>
      <c r="I22" s="41"/>
      <c r="J22" s="41"/>
    </row>
    <row r="23" spans="1:10" s="77" customFormat="1">
      <c r="A23" s="30"/>
      <c r="B23" s="36" t="s">
        <v>147</v>
      </c>
      <c r="C23" s="30"/>
      <c r="D23" s="30"/>
      <c r="E23" s="30"/>
      <c r="F23" s="30"/>
      <c r="G23" s="97"/>
      <c r="H23" s="121"/>
      <c r="I23" s="41"/>
      <c r="J23" s="41"/>
    </row>
    <row r="24" spans="1:10" s="77" customFormat="1">
      <c r="A24" s="30"/>
      <c r="B24" s="36" t="s">
        <v>171</v>
      </c>
      <c r="C24" s="30" t="s">
        <v>14</v>
      </c>
      <c r="D24" s="30" t="s">
        <v>173</v>
      </c>
      <c r="E24" s="30">
        <v>1</v>
      </c>
      <c r="F24" s="30">
        <v>1170</v>
      </c>
      <c r="G24" s="97">
        <f>SUM(F24/89700)</f>
        <v>1.3043478260869565E-2</v>
      </c>
      <c r="H24" s="121">
        <f t="shared" si="0"/>
        <v>1.3043478260869565E-2</v>
      </c>
      <c r="I24" s="41"/>
      <c r="J24" s="41"/>
    </row>
    <row r="25" spans="1:10" s="77" customFormat="1">
      <c r="A25" s="30"/>
      <c r="B25" s="98" t="s">
        <v>172</v>
      </c>
      <c r="C25" s="30"/>
      <c r="D25" s="30"/>
      <c r="E25" s="30"/>
      <c r="F25" s="30"/>
      <c r="G25" s="97"/>
      <c r="H25" s="119"/>
      <c r="I25" s="41"/>
      <c r="J25" s="41"/>
    </row>
    <row r="26" spans="1:10" s="77" customFormat="1">
      <c r="A26" s="30"/>
      <c r="B26" s="98"/>
      <c r="C26" s="30"/>
      <c r="D26" s="30"/>
      <c r="E26" s="30"/>
      <c r="F26" s="30"/>
      <c r="G26" s="97"/>
      <c r="H26" s="119"/>
      <c r="I26" s="41"/>
      <c r="J26" s="41"/>
    </row>
    <row r="27" spans="1:10" s="77" customFormat="1">
      <c r="A27" s="46"/>
      <c r="B27" s="130"/>
      <c r="C27" s="46"/>
      <c r="D27" s="46"/>
      <c r="E27" s="133">
        <f>SUM(E16:E25)</f>
        <v>283</v>
      </c>
      <c r="F27" s="133">
        <f t="shared" ref="F27:G27" si="1">SUM(F16:F25)</f>
        <v>36810</v>
      </c>
      <c r="G27" s="134">
        <f t="shared" si="1"/>
        <v>0.41036789297658854</v>
      </c>
      <c r="H27" s="135">
        <f t="shared" si="0"/>
        <v>0.41036789297658854</v>
      </c>
      <c r="I27" s="45"/>
      <c r="J27" s="45"/>
    </row>
    <row r="28" spans="1:10" s="77" customFormat="1">
      <c r="D28" s="78"/>
      <c r="G28" s="79"/>
    </row>
    <row r="29" spans="1:10" s="77" customFormat="1">
      <c r="D29" s="78"/>
      <c r="G29" s="79"/>
    </row>
    <row r="30" spans="1:10" s="77" customFormat="1">
      <c r="D30" s="78"/>
      <c r="G30" s="79"/>
    </row>
    <row r="31" spans="1:10" s="77" customFormat="1">
      <c r="D31" s="78"/>
      <c r="G31" s="79"/>
    </row>
    <row r="32" spans="1:10" s="77" customFormat="1">
      <c r="D32" s="78"/>
      <c r="G32" s="79"/>
    </row>
    <row r="33" spans="4:7" s="77" customFormat="1">
      <c r="D33" s="78"/>
      <c r="G33" s="79"/>
    </row>
    <row r="34" spans="4:7" s="77" customFormat="1">
      <c r="D34" s="78"/>
      <c r="G34" s="79"/>
    </row>
    <row r="35" spans="4:7" s="77" customFormat="1">
      <c r="D35" s="78"/>
      <c r="G35" s="79"/>
    </row>
    <row r="36" spans="4:7" s="77" customFormat="1">
      <c r="D36" s="78"/>
      <c r="G36" s="79"/>
    </row>
    <row r="37" spans="4:7" s="77" customFormat="1">
      <c r="D37" s="78"/>
      <c r="G37" s="79"/>
    </row>
    <row r="38" spans="4:7" s="77" customFormat="1">
      <c r="D38" s="78"/>
      <c r="G38" s="79"/>
    </row>
    <row r="39" spans="4:7" s="77" customFormat="1">
      <c r="D39" s="78"/>
      <c r="G39" s="79"/>
    </row>
    <row r="40" spans="4:7" s="77" customFormat="1">
      <c r="D40" s="78"/>
      <c r="G40" s="79"/>
    </row>
    <row r="41" spans="4:7" s="77" customFormat="1">
      <c r="D41" s="78"/>
      <c r="G41" s="79"/>
    </row>
    <row r="42" spans="4:7" s="77" customFormat="1">
      <c r="D42" s="78"/>
      <c r="G42" s="79"/>
    </row>
    <row r="43" spans="4:7" s="77" customFormat="1">
      <c r="D43" s="78"/>
      <c r="G43" s="79"/>
    </row>
    <row r="44" spans="4:7" s="77" customFormat="1">
      <c r="D44" s="78"/>
      <c r="G44" s="79"/>
    </row>
    <row r="45" spans="4:7" s="77" customFormat="1">
      <c r="D45" s="78"/>
      <c r="G45" s="79"/>
    </row>
    <row r="46" spans="4:7" s="77" customFormat="1">
      <c r="D46" s="78"/>
      <c r="G46" s="79"/>
    </row>
    <row r="47" spans="4:7" s="77" customFormat="1">
      <c r="D47" s="78"/>
      <c r="G47" s="79"/>
    </row>
    <row r="48" spans="4:7" s="77" customFormat="1">
      <c r="D48" s="78"/>
      <c r="G48" s="79"/>
    </row>
    <row r="49" spans="4:7" s="77" customFormat="1">
      <c r="D49" s="78"/>
      <c r="G49" s="79"/>
    </row>
    <row r="50" spans="4:7" s="77" customFormat="1">
      <c r="D50" s="78"/>
      <c r="G50" s="79"/>
    </row>
    <row r="51" spans="4:7" s="77" customFormat="1">
      <c r="D51" s="78"/>
      <c r="G51" s="79"/>
    </row>
    <row r="52" spans="4:7" s="77" customFormat="1">
      <c r="D52" s="78"/>
      <c r="G52" s="79"/>
    </row>
    <row r="53" spans="4:7" s="77" customFormat="1">
      <c r="D53" s="78"/>
      <c r="G53" s="79"/>
    </row>
    <row r="54" spans="4:7" s="77" customFormat="1">
      <c r="D54" s="78"/>
      <c r="G54" s="79"/>
    </row>
    <row r="55" spans="4:7" s="77" customFormat="1">
      <c r="D55" s="78"/>
      <c r="G55" s="79"/>
    </row>
    <row r="56" spans="4:7" s="77" customFormat="1">
      <c r="D56" s="78"/>
      <c r="G56" s="79"/>
    </row>
    <row r="57" spans="4:7" s="77" customFormat="1">
      <c r="D57" s="78"/>
      <c r="G57" s="79"/>
    </row>
    <row r="58" spans="4:7" s="77" customFormat="1">
      <c r="D58" s="78"/>
      <c r="G58" s="79"/>
    </row>
    <row r="59" spans="4:7" s="77" customFormat="1">
      <c r="D59" s="78"/>
      <c r="G59" s="79"/>
    </row>
    <row r="60" spans="4:7" s="77" customFormat="1">
      <c r="D60" s="78"/>
      <c r="G60" s="79"/>
    </row>
    <row r="61" spans="4:7" s="77" customFormat="1">
      <c r="D61" s="78"/>
      <c r="G61" s="79"/>
    </row>
    <row r="62" spans="4:7" s="77" customFormat="1">
      <c r="D62" s="78"/>
      <c r="G62" s="79"/>
    </row>
    <row r="63" spans="4:7" s="77" customFormat="1">
      <c r="D63" s="78"/>
      <c r="G63" s="79"/>
    </row>
    <row r="64" spans="4:7" s="77" customFormat="1">
      <c r="D64" s="78"/>
      <c r="G64" s="79"/>
    </row>
    <row r="65" spans="4:7" s="77" customFormat="1">
      <c r="D65" s="78"/>
      <c r="G65" s="79"/>
    </row>
    <row r="66" spans="4:7" s="77" customFormat="1">
      <c r="D66" s="78"/>
      <c r="G66" s="79"/>
    </row>
    <row r="67" spans="4:7" s="77" customFormat="1">
      <c r="D67" s="78"/>
      <c r="G67" s="79"/>
    </row>
    <row r="68" spans="4:7" s="77" customFormat="1">
      <c r="D68" s="78"/>
      <c r="G68" s="79"/>
    </row>
    <row r="69" spans="4:7" s="77" customFormat="1">
      <c r="D69" s="78"/>
      <c r="G69" s="79"/>
    </row>
    <row r="70" spans="4:7" s="77" customFormat="1">
      <c r="D70" s="78"/>
      <c r="G70" s="79"/>
    </row>
    <row r="71" spans="4:7" s="77" customFormat="1">
      <c r="D71" s="78"/>
      <c r="G71" s="79"/>
    </row>
    <row r="72" spans="4:7" s="77" customFormat="1">
      <c r="D72" s="78"/>
      <c r="G72" s="79"/>
    </row>
    <row r="73" spans="4:7" s="77" customFormat="1">
      <c r="D73" s="78"/>
      <c r="G73" s="79"/>
    </row>
    <row r="74" spans="4:7" s="77" customFormat="1">
      <c r="D74" s="78"/>
      <c r="G74" s="79"/>
    </row>
    <row r="75" spans="4:7" s="77" customFormat="1">
      <c r="D75" s="78"/>
      <c r="G75" s="79"/>
    </row>
    <row r="76" spans="4:7" s="77" customFormat="1">
      <c r="D76" s="78"/>
      <c r="G76" s="79"/>
    </row>
    <row r="77" spans="4:7" s="77" customFormat="1">
      <c r="D77" s="78"/>
      <c r="G77" s="79"/>
    </row>
    <row r="78" spans="4:7" s="77" customFormat="1">
      <c r="D78" s="78"/>
      <c r="G78" s="79"/>
    </row>
    <row r="79" spans="4:7" s="77" customFormat="1">
      <c r="D79" s="78"/>
      <c r="G79" s="79"/>
    </row>
    <row r="80" spans="4:7" s="77" customFormat="1">
      <c r="D80" s="78"/>
      <c r="G80" s="79"/>
    </row>
    <row r="81" spans="4:7" s="77" customFormat="1">
      <c r="D81" s="78"/>
      <c r="G81" s="79"/>
    </row>
    <row r="82" spans="4:7" s="77" customFormat="1">
      <c r="D82" s="78"/>
      <c r="G82" s="79"/>
    </row>
    <row r="83" spans="4:7" s="77" customFormat="1">
      <c r="D83" s="78"/>
      <c r="G83" s="79"/>
    </row>
    <row r="84" spans="4:7" s="77" customFormat="1">
      <c r="D84" s="78"/>
      <c r="G84" s="79"/>
    </row>
    <row r="85" spans="4:7" s="77" customFormat="1">
      <c r="D85" s="78"/>
      <c r="G85" s="79"/>
    </row>
    <row r="86" spans="4:7" s="77" customFormat="1">
      <c r="D86" s="78"/>
      <c r="G86" s="79"/>
    </row>
    <row r="87" spans="4:7" s="77" customFormat="1">
      <c r="D87" s="78"/>
      <c r="G87" s="79"/>
    </row>
    <row r="88" spans="4:7" s="77" customFormat="1">
      <c r="D88" s="78"/>
      <c r="G88" s="79"/>
    </row>
    <row r="89" spans="4:7" s="77" customFormat="1">
      <c r="D89" s="78"/>
      <c r="G89" s="79"/>
    </row>
    <row r="90" spans="4:7" s="77" customFormat="1">
      <c r="D90" s="78"/>
      <c r="G90" s="79"/>
    </row>
    <row r="91" spans="4:7" s="77" customFormat="1">
      <c r="D91" s="78"/>
      <c r="G91" s="79"/>
    </row>
    <row r="92" spans="4:7" s="77" customFormat="1">
      <c r="D92" s="78"/>
      <c r="G92" s="79"/>
    </row>
    <row r="93" spans="4:7" s="77" customFormat="1">
      <c r="D93" s="78"/>
      <c r="G93" s="79"/>
    </row>
    <row r="94" spans="4:7" s="77" customFormat="1">
      <c r="D94" s="78"/>
      <c r="G94" s="79"/>
    </row>
    <row r="95" spans="4:7" s="77" customFormat="1">
      <c r="D95" s="78"/>
      <c r="G95" s="79"/>
    </row>
    <row r="96" spans="4:7" s="77" customFormat="1">
      <c r="D96" s="78"/>
      <c r="G96" s="79"/>
    </row>
    <row r="97" spans="4:7" s="77" customFormat="1">
      <c r="D97" s="78"/>
      <c r="G97" s="79"/>
    </row>
    <row r="98" spans="4:7" s="77" customFormat="1">
      <c r="D98" s="78"/>
      <c r="G98" s="79"/>
    </row>
    <row r="99" spans="4:7" s="77" customFormat="1">
      <c r="D99" s="78"/>
      <c r="G99" s="79"/>
    </row>
    <row r="100" spans="4:7" s="77" customFormat="1">
      <c r="D100" s="78"/>
      <c r="G100" s="79"/>
    </row>
    <row r="101" spans="4:7" s="77" customFormat="1">
      <c r="D101" s="78"/>
      <c r="G101" s="79"/>
    </row>
    <row r="102" spans="4:7" s="77" customFormat="1">
      <c r="D102" s="78"/>
      <c r="G102" s="79"/>
    </row>
    <row r="103" spans="4:7" s="77" customFormat="1">
      <c r="D103" s="78"/>
      <c r="G103" s="79"/>
    </row>
    <row r="104" spans="4:7" s="77" customFormat="1">
      <c r="D104" s="78"/>
      <c r="G104" s="79"/>
    </row>
    <row r="105" spans="4:7" s="77" customFormat="1">
      <c r="D105" s="78"/>
      <c r="G105" s="79"/>
    </row>
    <row r="106" spans="4:7" s="77" customFormat="1">
      <c r="D106" s="78"/>
      <c r="G106" s="79"/>
    </row>
    <row r="107" spans="4:7" s="77" customFormat="1">
      <c r="D107" s="78"/>
      <c r="G107" s="79"/>
    </row>
    <row r="108" spans="4:7" s="77" customFormat="1">
      <c r="D108" s="78"/>
      <c r="G108" s="79"/>
    </row>
    <row r="109" spans="4:7" s="77" customFormat="1">
      <c r="D109" s="78"/>
      <c r="G109" s="79"/>
    </row>
    <row r="110" spans="4:7" s="77" customFormat="1">
      <c r="D110" s="78"/>
      <c r="G110" s="79"/>
    </row>
    <row r="111" spans="4:7" s="77" customFormat="1">
      <c r="D111" s="78"/>
      <c r="G111" s="79"/>
    </row>
    <row r="112" spans="4:7" s="77" customFormat="1">
      <c r="D112" s="78"/>
      <c r="G112" s="79"/>
    </row>
    <row r="113" spans="4:7" s="77" customFormat="1">
      <c r="D113" s="78"/>
      <c r="G113" s="79"/>
    </row>
    <row r="114" spans="4:7" s="77" customFormat="1">
      <c r="D114" s="78"/>
      <c r="G114" s="79"/>
    </row>
    <row r="115" spans="4:7" s="77" customFormat="1">
      <c r="D115" s="78"/>
      <c r="G115" s="79"/>
    </row>
    <row r="116" spans="4:7" s="77" customFormat="1">
      <c r="D116" s="78"/>
      <c r="G116" s="79"/>
    </row>
    <row r="117" spans="4:7" s="77" customFormat="1">
      <c r="D117" s="78"/>
      <c r="G117" s="79"/>
    </row>
    <row r="118" spans="4:7" s="77" customFormat="1">
      <c r="D118" s="78"/>
      <c r="G118" s="79"/>
    </row>
    <row r="119" spans="4:7" s="77" customFormat="1">
      <c r="D119" s="78"/>
      <c r="G119" s="79"/>
    </row>
    <row r="120" spans="4:7" s="77" customFormat="1">
      <c r="D120" s="78"/>
      <c r="G120" s="79"/>
    </row>
    <row r="121" spans="4:7" s="77" customFormat="1">
      <c r="D121" s="78"/>
      <c r="G121" s="79"/>
    </row>
    <row r="122" spans="4:7" s="77" customFormat="1">
      <c r="D122" s="78"/>
      <c r="G122" s="79"/>
    </row>
    <row r="123" spans="4:7" s="77" customFormat="1">
      <c r="D123" s="78"/>
      <c r="G123" s="79"/>
    </row>
    <row r="124" spans="4:7" s="77" customFormat="1">
      <c r="D124" s="78"/>
      <c r="G124" s="79"/>
    </row>
    <row r="125" spans="4:7" s="77" customFormat="1">
      <c r="D125" s="78"/>
      <c r="G125" s="79"/>
    </row>
    <row r="126" spans="4:7" s="77" customFormat="1">
      <c r="D126" s="78"/>
      <c r="G126" s="79"/>
    </row>
    <row r="127" spans="4:7" s="77" customFormat="1">
      <c r="D127" s="78"/>
      <c r="G127" s="79"/>
    </row>
    <row r="128" spans="4:7" s="77" customFormat="1">
      <c r="D128" s="78"/>
      <c r="G128" s="79"/>
    </row>
    <row r="129" spans="4:7" s="77" customFormat="1">
      <c r="D129" s="78"/>
      <c r="G129" s="79"/>
    </row>
    <row r="130" spans="4:7" s="77" customFormat="1">
      <c r="D130" s="78"/>
      <c r="G130" s="79"/>
    </row>
    <row r="131" spans="4:7" s="77" customFormat="1">
      <c r="D131" s="78"/>
      <c r="G131" s="79"/>
    </row>
    <row r="132" spans="4:7" s="77" customFormat="1">
      <c r="D132" s="78"/>
      <c r="G132" s="79"/>
    </row>
    <row r="133" spans="4:7" s="77" customFormat="1">
      <c r="D133" s="78"/>
      <c r="G133" s="79"/>
    </row>
    <row r="134" spans="4:7" s="77" customFormat="1">
      <c r="D134" s="78"/>
      <c r="G134" s="79"/>
    </row>
    <row r="135" spans="4:7" s="77" customFormat="1">
      <c r="D135" s="78"/>
      <c r="G135" s="79"/>
    </row>
    <row r="136" spans="4:7" s="77" customFormat="1">
      <c r="D136" s="78"/>
      <c r="G136" s="79"/>
    </row>
    <row r="137" spans="4:7" s="77" customFormat="1">
      <c r="D137" s="78"/>
      <c r="G137" s="79"/>
    </row>
    <row r="138" spans="4:7" s="77" customFormat="1">
      <c r="D138" s="78"/>
      <c r="G138" s="79"/>
    </row>
    <row r="139" spans="4:7" s="77" customFormat="1">
      <c r="D139" s="78"/>
      <c r="G139" s="79"/>
    </row>
    <row r="140" spans="4:7" s="77" customFormat="1">
      <c r="D140" s="78"/>
      <c r="G140" s="79"/>
    </row>
    <row r="141" spans="4:7" s="77" customFormat="1">
      <c r="D141" s="78"/>
      <c r="G141" s="79"/>
    </row>
    <row r="142" spans="4:7" s="77" customFormat="1">
      <c r="D142" s="78"/>
      <c r="G142" s="79"/>
    </row>
    <row r="143" spans="4:7" s="77" customFormat="1">
      <c r="D143" s="78"/>
      <c r="G143" s="79"/>
    </row>
    <row r="144" spans="4:7" s="77" customFormat="1">
      <c r="D144" s="78"/>
      <c r="G144" s="79"/>
    </row>
    <row r="145" spans="4:7" s="77" customFormat="1">
      <c r="D145" s="78"/>
      <c r="G145" s="79"/>
    </row>
    <row r="146" spans="4:7" s="77" customFormat="1">
      <c r="D146" s="78"/>
      <c r="G146" s="79"/>
    </row>
    <row r="147" spans="4:7" s="77" customFormat="1">
      <c r="D147" s="78"/>
      <c r="G147" s="79"/>
    </row>
    <row r="148" spans="4:7" s="77" customFormat="1">
      <c r="D148" s="78"/>
      <c r="G148" s="79"/>
    </row>
    <row r="149" spans="4:7" s="77" customFormat="1">
      <c r="D149" s="78"/>
      <c r="G149" s="79"/>
    </row>
    <row r="150" spans="4:7" s="77" customFormat="1">
      <c r="D150" s="78"/>
      <c r="G150" s="79"/>
    </row>
    <row r="151" spans="4:7" s="77" customFormat="1">
      <c r="D151" s="78"/>
      <c r="G151" s="79"/>
    </row>
    <row r="152" spans="4:7" s="77" customFormat="1">
      <c r="D152" s="78"/>
      <c r="G152" s="79"/>
    </row>
    <row r="153" spans="4:7" s="77" customFormat="1">
      <c r="D153" s="78"/>
      <c r="G153" s="79"/>
    </row>
    <row r="154" spans="4:7" s="77" customFormat="1">
      <c r="D154" s="78"/>
      <c r="G154" s="79"/>
    </row>
    <row r="155" spans="4:7" s="77" customFormat="1">
      <c r="D155" s="78"/>
      <c r="G155" s="79"/>
    </row>
    <row r="156" spans="4:7" s="77" customFormat="1">
      <c r="D156" s="78"/>
      <c r="G156" s="79"/>
    </row>
    <row r="157" spans="4:7" s="77" customFormat="1">
      <c r="D157" s="78"/>
      <c r="G157" s="79"/>
    </row>
    <row r="158" spans="4:7" s="77" customFormat="1">
      <c r="D158" s="78"/>
      <c r="G158" s="79"/>
    </row>
    <row r="159" spans="4:7" s="77" customFormat="1">
      <c r="D159" s="78"/>
      <c r="G159" s="79"/>
    </row>
    <row r="160" spans="4:7" s="77" customFormat="1">
      <c r="D160" s="78"/>
      <c r="G160" s="79"/>
    </row>
    <row r="161" spans="4:7" s="77" customFormat="1">
      <c r="D161" s="78"/>
      <c r="G161" s="79"/>
    </row>
    <row r="162" spans="4:7" s="77" customFormat="1">
      <c r="D162" s="78"/>
      <c r="G162" s="79"/>
    </row>
    <row r="163" spans="4:7" s="77" customFormat="1">
      <c r="D163" s="78"/>
      <c r="G163" s="79"/>
    </row>
    <row r="164" spans="4:7" s="77" customFormat="1">
      <c r="D164" s="78"/>
      <c r="G164" s="79"/>
    </row>
    <row r="165" spans="4:7" s="77" customFormat="1">
      <c r="D165" s="78"/>
      <c r="G165" s="79"/>
    </row>
    <row r="166" spans="4:7" s="77" customFormat="1">
      <c r="D166" s="78"/>
      <c r="G166" s="79"/>
    </row>
    <row r="167" spans="4:7" s="77" customFormat="1">
      <c r="D167" s="78"/>
      <c r="G167" s="79"/>
    </row>
    <row r="168" spans="4:7" s="77" customFormat="1">
      <c r="D168" s="78"/>
      <c r="G168" s="79"/>
    </row>
    <row r="169" spans="4:7" s="77" customFormat="1">
      <c r="D169" s="78"/>
      <c r="G169" s="79"/>
    </row>
    <row r="170" spans="4:7" s="77" customFormat="1">
      <c r="D170" s="78"/>
      <c r="G170" s="79"/>
    </row>
    <row r="171" spans="4:7" s="77" customFormat="1">
      <c r="D171" s="78"/>
      <c r="G171" s="79"/>
    </row>
    <row r="172" spans="4:7" s="77" customFormat="1">
      <c r="D172" s="78"/>
      <c r="G172" s="79"/>
    </row>
    <row r="173" spans="4:7" s="77" customFormat="1">
      <c r="D173" s="78"/>
      <c r="G173" s="79"/>
    </row>
    <row r="174" spans="4:7" s="77" customFormat="1">
      <c r="D174" s="78"/>
      <c r="G174" s="79"/>
    </row>
    <row r="175" spans="4:7" s="77" customFormat="1">
      <c r="D175" s="78"/>
      <c r="G175" s="79"/>
    </row>
    <row r="176" spans="4:7" s="77" customFormat="1">
      <c r="D176" s="78"/>
      <c r="G176" s="79"/>
    </row>
    <row r="177" spans="4:7" s="77" customFormat="1">
      <c r="D177" s="78"/>
      <c r="G177" s="79"/>
    </row>
    <row r="178" spans="4:7" s="77" customFormat="1">
      <c r="D178" s="78"/>
      <c r="G178" s="79"/>
    </row>
    <row r="179" spans="4:7" s="77" customFormat="1">
      <c r="D179" s="78"/>
      <c r="G179" s="79"/>
    </row>
    <row r="180" spans="4:7" s="77" customFormat="1">
      <c r="D180" s="78"/>
      <c r="G180" s="79"/>
    </row>
    <row r="181" spans="4:7" s="77" customFormat="1">
      <c r="D181" s="78"/>
      <c r="G181" s="79"/>
    </row>
    <row r="182" spans="4:7" s="77" customFormat="1">
      <c r="D182" s="78"/>
      <c r="G182" s="79"/>
    </row>
    <row r="183" spans="4:7" s="77" customFormat="1">
      <c r="D183" s="78"/>
      <c r="G183" s="79"/>
    </row>
    <row r="184" spans="4:7" s="77" customFormat="1">
      <c r="D184" s="78"/>
      <c r="G184" s="79"/>
    </row>
    <row r="185" spans="4:7" s="77" customFormat="1">
      <c r="D185" s="78"/>
      <c r="G185" s="79"/>
    </row>
    <row r="186" spans="4:7" s="77" customFormat="1">
      <c r="D186" s="78"/>
      <c r="G186" s="79"/>
    </row>
    <row r="187" spans="4:7" s="77" customFormat="1">
      <c r="D187" s="78"/>
      <c r="G187" s="79"/>
    </row>
    <row r="188" spans="4:7" s="77" customFormat="1">
      <c r="D188" s="78"/>
      <c r="G188" s="79"/>
    </row>
    <row r="189" spans="4:7" s="77" customFormat="1">
      <c r="D189" s="78"/>
      <c r="G189" s="79"/>
    </row>
    <row r="190" spans="4:7" s="77" customFormat="1">
      <c r="D190" s="78"/>
      <c r="G190" s="79"/>
    </row>
    <row r="191" spans="4:7" s="77" customFormat="1">
      <c r="D191" s="78"/>
      <c r="G191" s="79"/>
    </row>
    <row r="192" spans="4:7" s="77" customFormat="1">
      <c r="D192" s="78"/>
      <c r="G192" s="79"/>
    </row>
    <row r="193" spans="4:7" s="77" customFormat="1">
      <c r="D193" s="78"/>
      <c r="G193" s="79"/>
    </row>
    <row r="194" spans="4:7" s="77" customFormat="1">
      <c r="D194" s="78"/>
      <c r="G194" s="79"/>
    </row>
    <row r="195" spans="4:7" s="77" customFormat="1">
      <c r="D195" s="78"/>
      <c r="G195" s="79"/>
    </row>
    <row r="196" spans="4:7" s="77" customFormat="1">
      <c r="D196" s="78"/>
      <c r="G196" s="79"/>
    </row>
    <row r="197" spans="4:7" s="77" customFormat="1">
      <c r="D197" s="78"/>
      <c r="G197" s="79"/>
    </row>
    <row r="198" spans="4:7" s="77" customFormat="1">
      <c r="D198" s="78"/>
      <c r="G198" s="79"/>
    </row>
    <row r="199" spans="4:7" s="77" customFormat="1">
      <c r="D199" s="78"/>
      <c r="G199" s="79"/>
    </row>
    <row r="200" spans="4:7" s="77" customFormat="1">
      <c r="D200" s="78"/>
      <c r="G200" s="79"/>
    </row>
    <row r="201" spans="4:7" s="77" customFormat="1">
      <c r="D201" s="78"/>
      <c r="G201" s="79"/>
    </row>
    <row r="202" spans="4:7" s="77" customFormat="1">
      <c r="D202" s="78"/>
      <c r="G202" s="79"/>
    </row>
    <row r="203" spans="4:7" s="77" customFormat="1">
      <c r="D203" s="78"/>
      <c r="G203" s="79"/>
    </row>
    <row r="204" spans="4:7" s="77" customFormat="1">
      <c r="D204" s="78"/>
      <c r="G204" s="79"/>
    </row>
    <row r="205" spans="4:7" s="77" customFormat="1">
      <c r="D205" s="78"/>
      <c r="G205" s="79"/>
    </row>
    <row r="206" spans="4:7" s="77" customFormat="1">
      <c r="D206" s="78"/>
      <c r="G206" s="79"/>
    </row>
    <row r="207" spans="4:7" s="77" customFormat="1">
      <c r="D207" s="78"/>
      <c r="G207" s="79"/>
    </row>
    <row r="208" spans="4:7" s="77" customFormat="1">
      <c r="D208" s="78"/>
      <c r="G208" s="79"/>
    </row>
    <row r="209" spans="4:7" s="77" customFormat="1">
      <c r="D209" s="78"/>
      <c r="G209" s="79"/>
    </row>
    <row r="210" spans="4:7" s="77" customFormat="1">
      <c r="D210" s="78"/>
      <c r="G210" s="79"/>
    </row>
    <row r="211" spans="4:7" s="77" customFormat="1">
      <c r="D211" s="78"/>
      <c r="G211" s="79"/>
    </row>
    <row r="212" spans="4:7" s="77" customFormat="1">
      <c r="D212" s="78"/>
      <c r="G212" s="79"/>
    </row>
    <row r="213" spans="4:7" s="77" customFormat="1">
      <c r="D213" s="78"/>
      <c r="G213" s="79"/>
    </row>
    <row r="214" spans="4:7" s="77" customFormat="1">
      <c r="D214" s="78"/>
      <c r="G214" s="79"/>
    </row>
    <row r="215" spans="4:7" s="77" customFormat="1">
      <c r="D215" s="78"/>
      <c r="G215" s="79"/>
    </row>
    <row r="216" spans="4:7" s="77" customFormat="1">
      <c r="D216" s="78"/>
      <c r="G216" s="79"/>
    </row>
    <row r="217" spans="4:7" s="77" customFormat="1">
      <c r="D217" s="78"/>
      <c r="G217" s="79"/>
    </row>
    <row r="218" spans="4:7" s="77" customFormat="1">
      <c r="D218" s="78"/>
      <c r="G218" s="79"/>
    </row>
    <row r="219" spans="4:7" s="77" customFormat="1">
      <c r="D219" s="78"/>
      <c r="G219" s="79"/>
    </row>
    <row r="220" spans="4:7" s="77" customFormat="1">
      <c r="D220" s="78"/>
      <c r="G220" s="79"/>
    </row>
    <row r="221" spans="4:7" s="77" customFormat="1">
      <c r="D221" s="78"/>
      <c r="G221" s="79"/>
    </row>
    <row r="222" spans="4:7" s="77" customFormat="1">
      <c r="D222" s="78"/>
      <c r="G222" s="79"/>
    </row>
    <row r="223" spans="4:7" s="77" customFormat="1">
      <c r="D223" s="78"/>
      <c r="G223" s="79"/>
    </row>
    <row r="224" spans="4:7" s="77" customFormat="1">
      <c r="D224" s="78"/>
      <c r="G224" s="79"/>
    </row>
    <row r="225" spans="4:7" s="77" customFormat="1">
      <c r="D225" s="78"/>
      <c r="G225" s="79"/>
    </row>
    <row r="226" spans="4:7" s="77" customFormat="1">
      <c r="D226" s="78"/>
      <c r="G226" s="79"/>
    </row>
    <row r="227" spans="4:7" s="77" customFormat="1">
      <c r="D227" s="78"/>
      <c r="G227" s="79"/>
    </row>
    <row r="228" spans="4:7" s="77" customFormat="1">
      <c r="D228" s="78"/>
      <c r="G228" s="79"/>
    </row>
    <row r="229" spans="4:7" s="77" customFormat="1">
      <c r="D229" s="78"/>
      <c r="G229" s="79"/>
    </row>
    <row r="230" spans="4:7" s="77" customFormat="1">
      <c r="D230" s="78"/>
      <c r="G230" s="79"/>
    </row>
    <row r="231" spans="4:7" s="77" customFormat="1">
      <c r="D231" s="78"/>
      <c r="G231" s="79"/>
    </row>
    <row r="232" spans="4:7" s="77" customFormat="1">
      <c r="D232" s="78"/>
      <c r="G232" s="79"/>
    </row>
    <row r="233" spans="4:7" s="77" customFormat="1">
      <c r="D233" s="78"/>
      <c r="G233" s="79"/>
    </row>
    <row r="234" spans="4:7" s="77" customFormat="1">
      <c r="D234" s="78"/>
      <c r="G234" s="79"/>
    </row>
    <row r="235" spans="4:7" s="77" customFormat="1">
      <c r="D235" s="78"/>
      <c r="G235" s="79"/>
    </row>
    <row r="236" spans="4:7" s="77" customFormat="1">
      <c r="D236" s="78"/>
      <c r="G236" s="79"/>
    </row>
    <row r="237" spans="4:7" s="77" customFormat="1">
      <c r="D237" s="78"/>
      <c r="G237" s="79"/>
    </row>
    <row r="238" spans="4:7" s="77" customFormat="1">
      <c r="D238" s="78"/>
      <c r="G238" s="79"/>
    </row>
    <row r="239" spans="4:7" s="77" customFormat="1">
      <c r="D239" s="78"/>
      <c r="G239" s="79"/>
    </row>
    <row r="240" spans="4:7" s="77" customFormat="1">
      <c r="D240" s="78"/>
      <c r="G240" s="79"/>
    </row>
    <row r="241" spans="4:7" s="77" customFormat="1">
      <c r="D241" s="78"/>
      <c r="G241" s="79"/>
    </row>
    <row r="242" spans="4:7" s="77" customFormat="1">
      <c r="D242" s="78"/>
      <c r="G242" s="79"/>
    </row>
    <row r="243" spans="4:7" s="77" customFormat="1">
      <c r="D243" s="78"/>
      <c r="G243" s="79"/>
    </row>
    <row r="244" spans="4:7" s="77" customFormat="1">
      <c r="D244" s="78"/>
      <c r="G244" s="79"/>
    </row>
    <row r="245" spans="4:7" s="77" customFormat="1">
      <c r="D245" s="78"/>
      <c r="G245" s="79"/>
    </row>
    <row r="246" spans="4:7" s="77" customFormat="1">
      <c r="D246" s="78"/>
      <c r="G246" s="79"/>
    </row>
    <row r="247" spans="4:7" s="77" customFormat="1">
      <c r="D247" s="78"/>
      <c r="G247" s="79"/>
    </row>
    <row r="248" spans="4:7" s="77" customFormat="1">
      <c r="D248" s="78"/>
      <c r="G248" s="79"/>
    </row>
    <row r="249" spans="4:7" s="77" customFormat="1">
      <c r="D249" s="78"/>
      <c r="G249" s="79"/>
    </row>
    <row r="250" spans="4:7" s="77" customFormat="1">
      <c r="D250" s="78"/>
      <c r="G250" s="79"/>
    </row>
    <row r="251" spans="4:7" s="77" customFormat="1">
      <c r="D251" s="78"/>
      <c r="G251" s="79"/>
    </row>
    <row r="252" spans="4:7" s="77" customFormat="1">
      <c r="D252" s="78"/>
      <c r="G252" s="79"/>
    </row>
    <row r="253" spans="4:7" s="77" customFormat="1">
      <c r="D253" s="78"/>
      <c r="G253" s="79"/>
    </row>
    <row r="254" spans="4:7" s="77" customFormat="1">
      <c r="D254" s="78"/>
      <c r="G254" s="79"/>
    </row>
    <row r="255" spans="4:7" s="77" customFormat="1">
      <c r="D255" s="78"/>
      <c r="G255" s="79"/>
    </row>
    <row r="256" spans="4:7" s="77" customFormat="1">
      <c r="D256" s="78"/>
      <c r="G256" s="79"/>
    </row>
    <row r="257" spans="4:7" s="77" customFormat="1">
      <c r="D257" s="78"/>
      <c r="G257" s="79"/>
    </row>
    <row r="258" spans="4:7" s="77" customFormat="1">
      <c r="D258" s="78"/>
      <c r="G258" s="79"/>
    </row>
    <row r="259" spans="4:7" s="77" customFormat="1">
      <c r="D259" s="78"/>
      <c r="G259" s="79"/>
    </row>
    <row r="260" spans="4:7" s="77" customFormat="1">
      <c r="D260" s="78"/>
      <c r="G260" s="79"/>
    </row>
    <row r="261" spans="4:7" s="77" customFormat="1">
      <c r="D261" s="78"/>
      <c r="G261" s="79"/>
    </row>
    <row r="262" spans="4:7" s="77" customFormat="1">
      <c r="D262" s="78"/>
      <c r="G262" s="79"/>
    </row>
    <row r="263" spans="4:7" s="77" customFormat="1">
      <c r="D263" s="78"/>
      <c r="G263" s="79"/>
    </row>
    <row r="264" spans="4:7" s="77" customFormat="1">
      <c r="D264" s="78"/>
      <c r="G264" s="79"/>
    </row>
    <row r="265" spans="4:7" s="77" customFormat="1">
      <c r="D265" s="78"/>
      <c r="G265" s="79"/>
    </row>
    <row r="266" spans="4:7" s="77" customFormat="1">
      <c r="D266" s="78"/>
      <c r="G266" s="79"/>
    </row>
    <row r="267" spans="4:7" s="77" customFormat="1">
      <c r="D267" s="78"/>
      <c r="G267" s="79"/>
    </row>
    <row r="268" spans="4:7" s="77" customFormat="1">
      <c r="D268" s="78"/>
      <c r="G268" s="79"/>
    </row>
    <row r="269" spans="4:7" s="77" customFormat="1">
      <c r="D269" s="78"/>
      <c r="G269" s="79"/>
    </row>
    <row r="270" spans="4:7" s="77" customFormat="1">
      <c r="D270" s="78"/>
      <c r="G270" s="79"/>
    </row>
    <row r="271" spans="4:7" s="77" customFormat="1">
      <c r="D271" s="78"/>
      <c r="G271" s="79"/>
    </row>
    <row r="272" spans="4:7" s="77" customFormat="1">
      <c r="D272" s="78"/>
      <c r="G272" s="79"/>
    </row>
    <row r="273" spans="4:10" s="77" customFormat="1">
      <c r="D273" s="78"/>
      <c r="G273" s="79"/>
    </row>
    <row r="274" spans="4:10" s="77" customFormat="1">
      <c r="D274" s="78"/>
      <c r="G274" s="79"/>
    </row>
    <row r="275" spans="4:10" s="77" customFormat="1">
      <c r="D275" s="78"/>
      <c r="G275" s="79"/>
    </row>
    <row r="276" spans="4:10" s="77" customFormat="1">
      <c r="D276" s="78"/>
      <c r="G276" s="79"/>
    </row>
    <row r="277" spans="4:10" s="77" customFormat="1">
      <c r="D277" s="78"/>
      <c r="G277" s="79"/>
    </row>
    <row r="278" spans="4:10" s="77" customFormat="1">
      <c r="D278" s="78"/>
      <c r="G278" s="79"/>
    </row>
    <row r="279" spans="4:10" s="77" customFormat="1">
      <c r="D279" s="78"/>
      <c r="G279" s="79"/>
    </row>
    <row r="280" spans="4:10" s="77" customFormat="1">
      <c r="D280" s="78"/>
      <c r="G280" s="79"/>
    </row>
    <row r="281" spans="4:10" s="77" customFormat="1">
      <c r="D281" s="78"/>
      <c r="G281" s="79"/>
    </row>
    <row r="282" spans="4:10" s="77" customFormat="1">
      <c r="D282" s="78"/>
      <c r="G282" s="79"/>
    </row>
    <row r="283" spans="4:10" s="77" customFormat="1">
      <c r="D283" s="78"/>
      <c r="G283" s="79"/>
    </row>
    <row r="284" spans="4:10" s="77" customFormat="1">
      <c r="D284" s="78"/>
      <c r="G284" s="79"/>
    </row>
    <row r="285" spans="4:10" s="77" customFormat="1">
      <c r="D285" s="78"/>
      <c r="G285" s="79"/>
    </row>
    <row r="286" spans="4:10" s="77" customFormat="1">
      <c r="D286" s="78"/>
      <c r="G286" s="79"/>
    </row>
    <row r="287" spans="4:10">
      <c r="H287" s="77"/>
      <c r="I287" s="77"/>
      <c r="J287" s="77"/>
    </row>
    <row r="288" spans="4:10">
      <c r="H288" s="77"/>
      <c r="I288" s="77"/>
      <c r="J288" s="77"/>
    </row>
    <row r="289" spans="8:10">
      <c r="H289" s="77"/>
      <c r="I289" s="77"/>
      <c r="J289" s="77"/>
    </row>
    <row r="290" spans="8:10">
      <c r="H290" s="77"/>
      <c r="I290" s="77"/>
      <c r="J290" s="7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6999999999999995" right="0.39370078740157483" top="0.7480314960629921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topLeftCell="A7" workbookViewId="0">
      <selection activeCell="I20" sqref="I20"/>
    </sheetView>
  </sheetViews>
  <sheetFormatPr defaultColWidth="9.125" defaultRowHeight="21"/>
  <cols>
    <col min="1" max="1" width="9.5" style="6" customWidth="1"/>
    <col min="2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5" t="s">
        <v>13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9</v>
      </c>
      <c r="B2" s="145"/>
      <c r="C2" s="145"/>
      <c r="D2" s="145"/>
      <c r="E2" s="145"/>
      <c r="F2" s="145"/>
      <c r="G2" s="145"/>
      <c r="H2" s="145"/>
    </row>
    <row r="3" spans="1:10">
      <c r="A3" s="25"/>
      <c r="B3" s="25"/>
      <c r="C3" s="25"/>
      <c r="D3" s="25"/>
      <c r="E3" s="25"/>
      <c r="F3" s="25"/>
      <c r="G3" s="25"/>
      <c r="H3" s="25"/>
    </row>
    <row r="4" spans="1:10">
      <c r="A4" s="6" t="str">
        <f>บท2.2!A2</f>
        <v>สำนักอุตสาหกรรมไม้</v>
      </c>
    </row>
    <row r="5" spans="1:10">
      <c r="A5" s="6" t="str">
        <f>บท2.2!A3</f>
        <v>งาน บริหารทั่วไป  (ส่วนอำนวยการ)</v>
      </c>
      <c r="J5" s="13"/>
    </row>
    <row r="6" spans="1:10">
      <c r="A6" s="6" t="str">
        <f>บท2.2!A4</f>
        <v>ผู้ให้ข้อมูล นายนันทพล  จวอรรถ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198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271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233</v>
      </c>
      <c r="H16" s="5"/>
    </row>
    <row r="17" spans="1:8" s="4" customFormat="1">
      <c r="A17" s="17" t="s">
        <v>234</v>
      </c>
      <c r="H17" s="5"/>
    </row>
    <row r="18" spans="1:8" s="4" customFormat="1">
      <c r="A18" s="17" t="s">
        <v>235</v>
      </c>
      <c r="H18" s="5"/>
    </row>
    <row r="19" spans="1:8" s="4" customFormat="1">
      <c r="A19" s="17" t="s">
        <v>236</v>
      </c>
      <c r="H19" s="5"/>
    </row>
    <row r="20" spans="1:8" s="4" customFormat="1">
      <c r="A20" s="28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6" right="0.7" top="0.9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2"/>
  <sheetViews>
    <sheetView topLeftCell="A7" workbookViewId="0">
      <selection activeCell="I20" sqref="I20"/>
    </sheetView>
  </sheetViews>
  <sheetFormatPr defaultColWidth="9.125" defaultRowHeight="18.75"/>
  <cols>
    <col min="1" max="1" width="4.75" style="2" customWidth="1"/>
    <col min="2" max="2" width="27.375" style="2" customWidth="1"/>
    <col min="3" max="3" width="8.75" style="2" customWidth="1"/>
    <col min="4" max="4" width="12.875" style="73" customWidth="1"/>
    <col min="5" max="5" width="8.125" style="2" customWidth="1"/>
    <col min="6" max="6" width="12.5" style="2" customWidth="1"/>
    <col min="7" max="7" width="8.125" style="2" customWidth="1"/>
    <col min="8" max="10" width="4.875" style="2" customWidth="1"/>
    <col min="11" max="16384" width="9.125" style="2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77"/>
      <c r="C2" s="77"/>
      <c r="D2" s="78"/>
      <c r="E2" s="77"/>
      <c r="F2" s="77"/>
      <c r="G2" s="77"/>
    </row>
    <row r="3" spans="1:10" s="34" customFormat="1">
      <c r="A3" s="34" t="str">
        <f>บท.3!A4</f>
        <v>สำนักอุตสาหกรรมไม้</v>
      </c>
      <c r="D3" s="73"/>
    </row>
    <row r="4" spans="1:10" s="34" customFormat="1">
      <c r="A4" s="34" t="str">
        <f>บท.3!A5</f>
        <v>งาน บริหารทั่วไป  (ส่วนอำนวยการ)</v>
      </c>
      <c r="D4" s="73"/>
      <c r="J4" s="75"/>
    </row>
    <row r="5" spans="1:10" s="34" customFormat="1">
      <c r="A5" s="34" t="s">
        <v>254</v>
      </c>
      <c r="D5" s="73"/>
      <c r="J5" s="76"/>
    </row>
    <row r="6" spans="1:10" s="34" customFormat="1">
      <c r="D6" s="73"/>
      <c r="J6" s="76"/>
    </row>
    <row r="7" spans="1:10">
      <c r="A7" s="2" t="s">
        <v>199</v>
      </c>
      <c r="B7" s="77"/>
      <c r="C7" s="77"/>
      <c r="D7" s="78"/>
      <c r="E7" s="77"/>
      <c r="F7" s="77"/>
      <c r="G7" s="77"/>
    </row>
    <row r="8" spans="1:10" s="77" customFormat="1" ht="7.5" customHeight="1">
      <c r="D8" s="78"/>
    </row>
    <row r="9" spans="1:10" s="77" customFormat="1">
      <c r="A9" s="146" t="s">
        <v>8</v>
      </c>
      <c r="B9" s="146" t="s">
        <v>6</v>
      </c>
      <c r="C9" s="149" t="s">
        <v>11</v>
      </c>
      <c r="D9" s="80">
        <v>1</v>
      </c>
      <c r="E9" s="61">
        <v>2</v>
      </c>
      <c r="F9" s="61">
        <v>3</v>
      </c>
      <c r="G9" s="63">
        <v>4</v>
      </c>
      <c r="H9" s="154">
        <v>5</v>
      </c>
      <c r="I9" s="155"/>
      <c r="J9" s="156"/>
    </row>
    <row r="10" spans="1:10" s="77" customFormat="1">
      <c r="A10" s="147"/>
      <c r="B10" s="147"/>
      <c r="C10" s="147"/>
      <c r="D10" s="62" t="s">
        <v>17</v>
      </c>
      <c r="E10" s="62" t="s">
        <v>0</v>
      </c>
      <c r="F10" s="62" t="s">
        <v>7</v>
      </c>
      <c r="G10" s="115" t="s">
        <v>22</v>
      </c>
      <c r="H10" s="151" t="s">
        <v>259</v>
      </c>
      <c r="I10" s="151"/>
      <c r="J10" s="151"/>
    </row>
    <row r="11" spans="1:10" s="77" customFormat="1">
      <c r="A11" s="147"/>
      <c r="B11" s="147"/>
      <c r="C11" s="147"/>
      <c r="D11" s="62" t="s">
        <v>7</v>
      </c>
      <c r="E11" s="62" t="s">
        <v>20</v>
      </c>
      <c r="F11" s="62" t="s">
        <v>21</v>
      </c>
      <c r="G11" s="115" t="s">
        <v>23</v>
      </c>
      <c r="H11" s="153" t="s">
        <v>260</v>
      </c>
      <c r="I11" s="153"/>
      <c r="J11" s="153"/>
    </row>
    <row r="12" spans="1:10" s="77" customFormat="1">
      <c r="A12" s="147"/>
      <c r="B12" s="147"/>
      <c r="C12" s="147"/>
      <c r="D12" s="62" t="s">
        <v>18</v>
      </c>
      <c r="E12" s="62"/>
      <c r="F12" s="62" t="s">
        <v>20</v>
      </c>
      <c r="G12" s="115" t="s">
        <v>24</v>
      </c>
      <c r="H12" s="146" t="s">
        <v>261</v>
      </c>
      <c r="I12" s="146" t="s">
        <v>262</v>
      </c>
      <c r="J12" s="61" t="s">
        <v>263</v>
      </c>
    </row>
    <row r="13" spans="1:10" s="77" customFormat="1">
      <c r="A13" s="148"/>
      <c r="B13" s="148"/>
      <c r="C13" s="148"/>
      <c r="D13" s="40" t="s">
        <v>19</v>
      </c>
      <c r="E13" s="40"/>
      <c r="F13" s="40" t="s">
        <v>16</v>
      </c>
      <c r="G13" s="64" t="s">
        <v>25</v>
      </c>
      <c r="H13" s="148"/>
      <c r="I13" s="148"/>
      <c r="J13" s="40" t="s">
        <v>264</v>
      </c>
    </row>
    <row r="14" spans="1:10" s="77" customFormat="1">
      <c r="A14" s="30">
        <v>1</v>
      </c>
      <c r="B14" s="98" t="s">
        <v>216</v>
      </c>
      <c r="C14" s="30" t="s">
        <v>14</v>
      </c>
      <c r="D14" s="30" t="s">
        <v>124</v>
      </c>
      <c r="E14" s="30" t="s">
        <v>270</v>
      </c>
      <c r="F14" s="30" t="s">
        <v>270</v>
      </c>
      <c r="G14" s="30" t="s">
        <v>270</v>
      </c>
      <c r="H14" s="119"/>
      <c r="I14" s="30"/>
      <c r="J14" s="41"/>
    </row>
    <row r="15" spans="1:10" s="77" customFormat="1">
      <c r="A15" s="30"/>
      <c r="B15" s="98" t="s">
        <v>217</v>
      </c>
      <c r="C15" s="30"/>
      <c r="D15" s="30"/>
      <c r="E15" s="30"/>
      <c r="F15" s="30"/>
      <c r="G15" s="30"/>
      <c r="H15" s="119"/>
      <c r="I15" s="42"/>
      <c r="J15" s="41"/>
    </row>
    <row r="16" spans="1:10" s="77" customFormat="1">
      <c r="A16" s="30"/>
      <c r="B16" s="98" t="s">
        <v>223</v>
      </c>
      <c r="C16" s="30"/>
      <c r="D16" s="30"/>
      <c r="E16" s="30"/>
      <c r="F16" s="30"/>
      <c r="G16" s="30"/>
      <c r="H16" s="119"/>
      <c r="I16" s="42"/>
      <c r="J16" s="41"/>
    </row>
    <row r="17" spans="1:10" s="77" customFormat="1">
      <c r="A17" s="30">
        <v>2</v>
      </c>
      <c r="B17" s="98" t="s">
        <v>219</v>
      </c>
      <c r="C17" s="30" t="s">
        <v>14</v>
      </c>
      <c r="D17" s="30" t="s">
        <v>40</v>
      </c>
      <c r="E17" s="30" t="s">
        <v>270</v>
      </c>
      <c r="F17" s="30" t="s">
        <v>270</v>
      </c>
      <c r="G17" s="30" t="s">
        <v>270</v>
      </c>
      <c r="H17" s="42"/>
      <c r="I17" s="41"/>
      <c r="J17" s="41"/>
    </row>
    <row r="18" spans="1:10" s="77" customFormat="1">
      <c r="A18" s="30"/>
      <c r="B18" s="98" t="s">
        <v>220</v>
      </c>
      <c r="C18" s="30"/>
      <c r="D18" s="30"/>
      <c r="E18" s="30"/>
      <c r="F18" s="30"/>
      <c r="G18" s="30"/>
      <c r="H18" s="42"/>
      <c r="I18" s="41"/>
      <c r="J18" s="41"/>
    </row>
    <row r="19" spans="1:10" s="77" customFormat="1">
      <c r="A19" s="30"/>
      <c r="B19" s="36" t="s">
        <v>221</v>
      </c>
      <c r="C19" s="30"/>
      <c r="D19" s="30"/>
      <c r="E19" s="30"/>
      <c r="F19" s="30"/>
      <c r="G19" s="30"/>
      <c r="H19" s="42"/>
      <c r="I19" s="41"/>
      <c r="J19" s="41"/>
    </row>
    <row r="20" spans="1:10" s="77" customFormat="1">
      <c r="A20" s="30"/>
      <c r="B20" s="98" t="s">
        <v>222</v>
      </c>
      <c r="C20" s="30"/>
      <c r="D20" s="30"/>
      <c r="E20" s="30"/>
      <c r="F20" s="30"/>
      <c r="G20" s="30"/>
      <c r="H20" s="42"/>
      <c r="I20" s="41"/>
      <c r="J20" s="41"/>
    </row>
    <row r="21" spans="1:10" s="77" customFormat="1">
      <c r="A21" s="30">
        <v>3</v>
      </c>
      <c r="B21" s="98" t="s">
        <v>174</v>
      </c>
      <c r="C21" s="30" t="s">
        <v>14</v>
      </c>
      <c r="D21" s="30" t="s">
        <v>40</v>
      </c>
      <c r="E21" s="30" t="s">
        <v>270</v>
      </c>
      <c r="F21" s="30" t="s">
        <v>270</v>
      </c>
      <c r="G21" s="30" t="s">
        <v>270</v>
      </c>
      <c r="H21" s="42"/>
      <c r="I21" s="41"/>
      <c r="J21" s="41"/>
    </row>
    <row r="22" spans="1:10" s="77" customFormat="1">
      <c r="A22" s="30"/>
      <c r="B22" s="98" t="s">
        <v>218</v>
      </c>
      <c r="C22" s="30"/>
      <c r="D22" s="30"/>
      <c r="E22" s="30"/>
      <c r="F22" s="30"/>
      <c r="G22" s="30"/>
      <c r="H22" s="42"/>
      <c r="I22" s="41"/>
      <c r="J22" s="41"/>
    </row>
    <row r="23" spans="1:10" s="77" customFormat="1" ht="19.5" thickBot="1">
      <c r="A23" s="113"/>
      <c r="B23" s="122" t="s">
        <v>253</v>
      </c>
      <c r="C23" s="113"/>
      <c r="D23" s="32"/>
      <c r="E23" s="117"/>
      <c r="F23" s="117"/>
      <c r="G23" s="118"/>
      <c r="H23" s="120"/>
      <c r="I23" s="72"/>
      <c r="J23" s="72"/>
    </row>
    <row r="24" spans="1:10" s="77" customFormat="1" ht="19.5" thickTop="1">
      <c r="D24" s="78"/>
    </row>
    <row r="25" spans="1:10" s="77" customFormat="1">
      <c r="D25" s="78"/>
    </row>
    <row r="26" spans="1:10" s="77" customFormat="1">
      <c r="D26" s="78"/>
    </row>
    <row r="27" spans="1:10" s="77" customFormat="1">
      <c r="D27" s="78"/>
    </row>
    <row r="28" spans="1:10" s="77" customFormat="1">
      <c r="D28" s="78"/>
    </row>
    <row r="29" spans="1:10" s="77" customFormat="1">
      <c r="D29" s="78"/>
    </row>
    <row r="30" spans="1:10" s="77" customFormat="1">
      <c r="D30" s="78"/>
    </row>
    <row r="31" spans="1:10" s="77" customFormat="1">
      <c r="D31" s="78"/>
    </row>
    <row r="32" spans="1:10" s="77" customFormat="1">
      <c r="D32" s="78"/>
    </row>
    <row r="33" spans="4:4" s="77" customFormat="1">
      <c r="D33" s="78"/>
    </row>
    <row r="34" spans="4:4" s="77" customFormat="1">
      <c r="D34" s="78"/>
    </row>
    <row r="35" spans="4:4" s="77" customFormat="1">
      <c r="D35" s="78"/>
    </row>
    <row r="36" spans="4:4" s="77" customFormat="1">
      <c r="D36" s="78"/>
    </row>
    <row r="37" spans="4:4" s="77" customFormat="1">
      <c r="D37" s="78"/>
    </row>
    <row r="38" spans="4:4" s="77" customFormat="1">
      <c r="D38" s="78"/>
    </row>
    <row r="39" spans="4:4" s="77" customFormat="1">
      <c r="D39" s="78"/>
    </row>
    <row r="40" spans="4:4" s="77" customFormat="1">
      <c r="D40" s="78"/>
    </row>
    <row r="41" spans="4:4" s="77" customFormat="1">
      <c r="D41" s="78"/>
    </row>
    <row r="42" spans="4:4" s="77" customFormat="1">
      <c r="D42" s="78"/>
    </row>
    <row r="43" spans="4:4" s="77" customFormat="1">
      <c r="D43" s="78"/>
    </row>
    <row r="44" spans="4:4" s="77" customFormat="1">
      <c r="D44" s="78"/>
    </row>
    <row r="45" spans="4:4" s="77" customFormat="1">
      <c r="D45" s="78"/>
    </row>
    <row r="46" spans="4:4" s="77" customFormat="1">
      <c r="D46" s="78"/>
    </row>
    <row r="47" spans="4:4" s="77" customFormat="1">
      <c r="D47" s="78"/>
    </row>
    <row r="48" spans="4:4" s="77" customFormat="1">
      <c r="D48" s="78"/>
    </row>
    <row r="49" spans="4:4" s="77" customFormat="1">
      <c r="D49" s="78"/>
    </row>
    <row r="50" spans="4:4" s="77" customFormat="1">
      <c r="D50" s="78"/>
    </row>
    <row r="51" spans="4:4" s="77" customFormat="1">
      <c r="D51" s="78"/>
    </row>
    <row r="52" spans="4:4" s="77" customFormat="1">
      <c r="D52" s="78"/>
    </row>
    <row r="53" spans="4:4" s="77" customFormat="1">
      <c r="D53" s="78"/>
    </row>
    <row r="54" spans="4:4" s="77" customFormat="1">
      <c r="D54" s="78"/>
    </row>
    <row r="55" spans="4:4" s="77" customFormat="1">
      <c r="D55" s="78"/>
    </row>
    <row r="56" spans="4:4" s="77" customFormat="1">
      <c r="D56" s="78"/>
    </row>
    <row r="57" spans="4:4" s="77" customFormat="1">
      <c r="D57" s="78"/>
    </row>
    <row r="58" spans="4:4" s="77" customFormat="1">
      <c r="D58" s="78"/>
    </row>
    <row r="59" spans="4:4" s="77" customFormat="1">
      <c r="D59" s="78"/>
    </row>
    <row r="60" spans="4:4" s="77" customFormat="1">
      <c r="D60" s="78"/>
    </row>
    <row r="61" spans="4:4" s="77" customFormat="1">
      <c r="D61" s="78"/>
    </row>
    <row r="62" spans="4:4" s="77" customFormat="1">
      <c r="D62" s="78"/>
    </row>
    <row r="63" spans="4:4" s="77" customFormat="1">
      <c r="D63" s="78"/>
    </row>
    <row r="64" spans="4:4" s="77" customFormat="1">
      <c r="D64" s="78"/>
    </row>
    <row r="65" spans="4:4" s="77" customFormat="1">
      <c r="D65" s="78"/>
    </row>
    <row r="66" spans="4:4" s="77" customFormat="1">
      <c r="D66" s="78"/>
    </row>
    <row r="67" spans="4:4" s="77" customFormat="1">
      <c r="D67" s="78"/>
    </row>
    <row r="68" spans="4:4" s="77" customFormat="1">
      <c r="D68" s="78"/>
    </row>
    <row r="69" spans="4:4" s="77" customFormat="1">
      <c r="D69" s="78"/>
    </row>
    <row r="70" spans="4:4" s="77" customFormat="1">
      <c r="D70" s="78"/>
    </row>
    <row r="71" spans="4:4" s="77" customFormat="1">
      <c r="D71" s="78"/>
    </row>
    <row r="72" spans="4:4" s="77" customFormat="1">
      <c r="D72" s="78"/>
    </row>
    <row r="73" spans="4:4" s="77" customFormat="1">
      <c r="D73" s="78"/>
    </row>
    <row r="74" spans="4:4" s="77" customFormat="1">
      <c r="D74" s="78"/>
    </row>
    <row r="75" spans="4:4" s="77" customFormat="1">
      <c r="D75" s="78"/>
    </row>
    <row r="76" spans="4:4" s="77" customFormat="1">
      <c r="D76" s="78"/>
    </row>
    <row r="77" spans="4:4" s="77" customFormat="1">
      <c r="D77" s="78"/>
    </row>
    <row r="78" spans="4:4" s="77" customFormat="1">
      <c r="D78" s="78"/>
    </row>
    <row r="79" spans="4:4" s="77" customFormat="1">
      <c r="D79" s="78"/>
    </row>
    <row r="80" spans="4:4" s="77" customFormat="1">
      <c r="D80" s="78"/>
    </row>
    <row r="81" spans="4:4" s="77" customFormat="1">
      <c r="D81" s="78"/>
    </row>
    <row r="82" spans="4:4" s="77" customFormat="1">
      <c r="D82" s="78"/>
    </row>
    <row r="83" spans="4:4" s="77" customFormat="1">
      <c r="D83" s="78"/>
    </row>
    <row r="84" spans="4:4" s="77" customFormat="1">
      <c r="D84" s="78"/>
    </row>
    <row r="85" spans="4:4" s="77" customFormat="1">
      <c r="D85" s="78"/>
    </row>
    <row r="86" spans="4:4" s="77" customFormat="1">
      <c r="D86" s="78"/>
    </row>
    <row r="87" spans="4:4" s="77" customFormat="1">
      <c r="D87" s="78"/>
    </row>
    <row r="88" spans="4:4" s="77" customFormat="1">
      <c r="D88" s="78"/>
    </row>
    <row r="89" spans="4:4" s="77" customFormat="1">
      <c r="D89" s="78"/>
    </row>
    <row r="90" spans="4:4" s="77" customFormat="1">
      <c r="D90" s="78"/>
    </row>
    <row r="91" spans="4:4" s="77" customFormat="1">
      <c r="D91" s="78"/>
    </row>
    <row r="92" spans="4:4" s="77" customFormat="1">
      <c r="D92" s="78"/>
    </row>
    <row r="93" spans="4:4" s="77" customFormat="1">
      <c r="D93" s="78"/>
    </row>
    <row r="94" spans="4:4" s="77" customFormat="1">
      <c r="D94" s="78"/>
    </row>
    <row r="95" spans="4:4" s="77" customFormat="1">
      <c r="D95" s="78"/>
    </row>
    <row r="96" spans="4:4" s="77" customFormat="1">
      <c r="D96" s="78"/>
    </row>
    <row r="97" spans="4:4" s="77" customFormat="1">
      <c r="D97" s="78"/>
    </row>
    <row r="98" spans="4:4" s="77" customFormat="1">
      <c r="D98" s="78"/>
    </row>
    <row r="99" spans="4:4" s="77" customFormat="1">
      <c r="D99" s="78"/>
    </row>
    <row r="100" spans="4:4" s="77" customFormat="1">
      <c r="D100" s="78"/>
    </row>
    <row r="101" spans="4:4" s="77" customFormat="1">
      <c r="D101" s="78"/>
    </row>
    <row r="102" spans="4:4" s="77" customFormat="1">
      <c r="D102" s="78"/>
    </row>
    <row r="103" spans="4:4" s="77" customFormat="1">
      <c r="D103" s="78"/>
    </row>
    <row r="104" spans="4:4" s="77" customFormat="1">
      <c r="D104" s="78"/>
    </row>
    <row r="105" spans="4:4" s="77" customFormat="1">
      <c r="D105" s="78"/>
    </row>
    <row r="106" spans="4:4" s="77" customFormat="1">
      <c r="D106" s="78"/>
    </row>
    <row r="107" spans="4:4" s="77" customFormat="1">
      <c r="D107" s="78"/>
    </row>
    <row r="108" spans="4:4" s="77" customFormat="1">
      <c r="D108" s="78"/>
    </row>
    <row r="109" spans="4:4" s="77" customFormat="1">
      <c r="D109" s="78"/>
    </row>
    <row r="110" spans="4:4" s="77" customFormat="1">
      <c r="D110" s="78"/>
    </row>
    <row r="111" spans="4:4" s="77" customFormat="1">
      <c r="D111" s="78"/>
    </row>
    <row r="112" spans="4:4" s="77" customFormat="1">
      <c r="D112" s="78"/>
    </row>
    <row r="113" spans="4:4" s="77" customFormat="1">
      <c r="D113" s="78"/>
    </row>
    <row r="114" spans="4:4" s="77" customFormat="1">
      <c r="D114" s="78"/>
    </row>
    <row r="115" spans="4:4" s="77" customFormat="1">
      <c r="D115" s="78"/>
    </row>
    <row r="116" spans="4:4" s="77" customFormat="1">
      <c r="D116" s="78"/>
    </row>
    <row r="117" spans="4:4" s="77" customFormat="1">
      <c r="D117" s="78"/>
    </row>
    <row r="118" spans="4:4" s="77" customFormat="1">
      <c r="D118" s="78"/>
    </row>
    <row r="119" spans="4:4" s="77" customFormat="1">
      <c r="D119" s="78"/>
    </row>
    <row r="120" spans="4:4" s="77" customFormat="1">
      <c r="D120" s="78"/>
    </row>
    <row r="121" spans="4:4" s="77" customFormat="1">
      <c r="D121" s="78"/>
    </row>
    <row r="122" spans="4:4" s="77" customFormat="1">
      <c r="D122" s="78"/>
    </row>
    <row r="123" spans="4:4" s="77" customFormat="1">
      <c r="D123" s="78"/>
    </row>
    <row r="124" spans="4:4" s="77" customFormat="1">
      <c r="D124" s="78"/>
    </row>
    <row r="125" spans="4:4" s="77" customFormat="1">
      <c r="D125" s="78"/>
    </row>
    <row r="126" spans="4:4" s="77" customFormat="1">
      <c r="D126" s="78"/>
    </row>
    <row r="127" spans="4:4" s="77" customFormat="1">
      <c r="D127" s="78"/>
    </row>
    <row r="128" spans="4:4" s="77" customFormat="1">
      <c r="D128" s="78"/>
    </row>
    <row r="129" spans="4:4" s="77" customFormat="1">
      <c r="D129" s="78"/>
    </row>
    <row r="130" spans="4:4" s="77" customFormat="1">
      <c r="D130" s="78"/>
    </row>
    <row r="131" spans="4:4" s="77" customFormat="1">
      <c r="D131" s="78"/>
    </row>
    <row r="132" spans="4:4" s="77" customFormat="1">
      <c r="D132" s="78"/>
    </row>
    <row r="133" spans="4:4" s="77" customFormat="1">
      <c r="D133" s="78"/>
    </row>
    <row r="134" spans="4:4" s="77" customFormat="1">
      <c r="D134" s="78"/>
    </row>
    <row r="135" spans="4:4" s="77" customFormat="1">
      <c r="D135" s="78"/>
    </row>
    <row r="136" spans="4:4" s="77" customFormat="1">
      <c r="D136" s="78"/>
    </row>
    <row r="137" spans="4:4" s="77" customFormat="1">
      <c r="D137" s="78"/>
    </row>
    <row r="138" spans="4:4" s="77" customFormat="1">
      <c r="D138" s="78"/>
    </row>
    <row r="139" spans="4:4" s="77" customFormat="1">
      <c r="D139" s="78"/>
    </row>
    <row r="140" spans="4:4" s="77" customFormat="1">
      <c r="D140" s="78"/>
    </row>
    <row r="141" spans="4:4" s="77" customFormat="1">
      <c r="D141" s="78"/>
    </row>
    <row r="142" spans="4:4" s="77" customFormat="1">
      <c r="D142" s="78"/>
    </row>
    <row r="143" spans="4:4" s="77" customFormat="1">
      <c r="D143" s="78"/>
    </row>
    <row r="144" spans="4:4" s="77" customFormat="1">
      <c r="D144" s="78"/>
    </row>
    <row r="145" spans="4:4" s="77" customFormat="1">
      <c r="D145" s="78"/>
    </row>
    <row r="146" spans="4:4" s="77" customFormat="1">
      <c r="D146" s="78"/>
    </row>
    <row r="147" spans="4:4" s="77" customFormat="1">
      <c r="D147" s="78"/>
    </row>
    <row r="148" spans="4:4" s="77" customFormat="1">
      <c r="D148" s="78"/>
    </row>
    <row r="149" spans="4:4" s="77" customFormat="1">
      <c r="D149" s="78"/>
    </row>
    <row r="150" spans="4:4" s="77" customFormat="1">
      <c r="D150" s="78"/>
    </row>
    <row r="151" spans="4:4" s="77" customFormat="1">
      <c r="D151" s="78"/>
    </row>
    <row r="152" spans="4:4" s="77" customFormat="1">
      <c r="D152" s="78"/>
    </row>
    <row r="153" spans="4:4" s="77" customFormat="1">
      <c r="D153" s="78"/>
    </row>
    <row r="154" spans="4:4" s="77" customFormat="1">
      <c r="D154" s="78"/>
    </row>
    <row r="155" spans="4:4" s="77" customFormat="1">
      <c r="D155" s="78"/>
    </row>
    <row r="156" spans="4:4" s="77" customFormat="1">
      <c r="D156" s="78"/>
    </row>
    <row r="157" spans="4:4" s="77" customFormat="1">
      <c r="D157" s="78"/>
    </row>
    <row r="158" spans="4:4" s="77" customFormat="1">
      <c r="D158" s="78"/>
    </row>
    <row r="159" spans="4:4" s="77" customFormat="1">
      <c r="D159" s="78"/>
    </row>
    <row r="160" spans="4:4" s="77" customFormat="1">
      <c r="D160" s="78"/>
    </row>
    <row r="161" spans="4:4" s="77" customFormat="1">
      <c r="D161" s="78"/>
    </row>
    <row r="162" spans="4:4" s="77" customFormat="1">
      <c r="D162" s="78"/>
    </row>
    <row r="163" spans="4:4" s="77" customFormat="1">
      <c r="D163" s="78"/>
    </row>
    <row r="164" spans="4:4" s="77" customFormat="1">
      <c r="D164" s="78"/>
    </row>
    <row r="165" spans="4:4" s="77" customFormat="1">
      <c r="D165" s="78"/>
    </row>
    <row r="166" spans="4:4" s="77" customFormat="1">
      <c r="D166" s="78"/>
    </row>
    <row r="167" spans="4:4" s="77" customFormat="1">
      <c r="D167" s="78"/>
    </row>
    <row r="168" spans="4:4" s="77" customFormat="1">
      <c r="D168" s="78"/>
    </row>
    <row r="169" spans="4:4" s="77" customFormat="1">
      <c r="D169" s="78"/>
    </row>
    <row r="170" spans="4:4" s="77" customFormat="1">
      <c r="D170" s="78"/>
    </row>
    <row r="171" spans="4:4" s="77" customFormat="1">
      <c r="D171" s="78"/>
    </row>
    <row r="172" spans="4:4" s="77" customFormat="1">
      <c r="D172" s="78"/>
    </row>
    <row r="173" spans="4:4" s="77" customFormat="1">
      <c r="D173" s="78"/>
    </row>
    <row r="174" spans="4:4" s="77" customFormat="1">
      <c r="D174" s="78"/>
    </row>
    <row r="175" spans="4:4" s="77" customFormat="1">
      <c r="D175" s="78"/>
    </row>
    <row r="176" spans="4:4" s="77" customFormat="1">
      <c r="D176" s="78"/>
    </row>
    <row r="177" spans="4:4" s="77" customFormat="1">
      <c r="D177" s="78"/>
    </row>
    <row r="178" spans="4:4" s="77" customFormat="1">
      <c r="D178" s="78"/>
    </row>
    <row r="179" spans="4:4" s="77" customFormat="1">
      <c r="D179" s="78"/>
    </row>
    <row r="180" spans="4:4" s="77" customFormat="1">
      <c r="D180" s="78"/>
    </row>
    <row r="181" spans="4:4" s="77" customFormat="1">
      <c r="D181" s="78"/>
    </row>
    <row r="182" spans="4:4" s="77" customFormat="1">
      <c r="D182" s="78"/>
    </row>
    <row r="183" spans="4:4" s="77" customFormat="1">
      <c r="D183" s="78"/>
    </row>
    <row r="184" spans="4:4" s="77" customFormat="1">
      <c r="D184" s="78"/>
    </row>
    <row r="185" spans="4:4" s="77" customFormat="1">
      <c r="D185" s="78"/>
    </row>
    <row r="186" spans="4:4" s="77" customFormat="1">
      <c r="D186" s="78"/>
    </row>
    <row r="187" spans="4:4" s="77" customFormat="1">
      <c r="D187" s="78"/>
    </row>
    <row r="188" spans="4:4" s="77" customFormat="1">
      <c r="D188" s="78"/>
    </row>
    <row r="189" spans="4:4" s="77" customFormat="1">
      <c r="D189" s="78"/>
    </row>
    <row r="190" spans="4:4" s="77" customFormat="1">
      <c r="D190" s="78"/>
    </row>
    <row r="191" spans="4:4" s="77" customFormat="1">
      <c r="D191" s="78"/>
    </row>
    <row r="192" spans="4:4" s="77" customFormat="1">
      <c r="D192" s="78"/>
    </row>
    <row r="193" spans="4:4" s="77" customFormat="1">
      <c r="D193" s="78"/>
    </row>
    <row r="194" spans="4:4" s="77" customFormat="1">
      <c r="D194" s="78"/>
    </row>
    <row r="195" spans="4:4" s="77" customFormat="1">
      <c r="D195" s="78"/>
    </row>
    <row r="196" spans="4:4" s="77" customFormat="1">
      <c r="D196" s="78"/>
    </row>
    <row r="197" spans="4:4" s="77" customFormat="1">
      <c r="D197" s="78"/>
    </row>
    <row r="198" spans="4:4" s="77" customFormat="1">
      <c r="D198" s="78"/>
    </row>
    <row r="199" spans="4:4" s="77" customFormat="1">
      <c r="D199" s="78"/>
    </row>
    <row r="200" spans="4:4" s="77" customFormat="1">
      <c r="D200" s="78"/>
    </row>
    <row r="201" spans="4:4" s="77" customFormat="1">
      <c r="D201" s="78"/>
    </row>
    <row r="202" spans="4:4" s="77" customFormat="1">
      <c r="D202" s="78"/>
    </row>
    <row r="203" spans="4:4" s="77" customFormat="1">
      <c r="D203" s="78"/>
    </row>
    <row r="204" spans="4:4" s="77" customFormat="1">
      <c r="D204" s="78"/>
    </row>
    <row r="205" spans="4:4" s="77" customFormat="1">
      <c r="D205" s="78"/>
    </row>
    <row r="206" spans="4:4" s="77" customFormat="1">
      <c r="D206" s="78"/>
    </row>
    <row r="207" spans="4:4" s="77" customFormat="1">
      <c r="D207" s="78"/>
    </row>
    <row r="208" spans="4:4" s="77" customFormat="1">
      <c r="D208" s="78"/>
    </row>
    <row r="209" spans="4:4" s="77" customFormat="1">
      <c r="D209" s="78"/>
    </row>
    <row r="210" spans="4:4" s="77" customFormat="1">
      <c r="D210" s="78"/>
    </row>
    <row r="211" spans="4:4" s="77" customFormat="1">
      <c r="D211" s="78"/>
    </row>
    <row r="212" spans="4:4" s="77" customFormat="1">
      <c r="D212" s="78"/>
    </row>
    <row r="213" spans="4:4" s="77" customFormat="1">
      <c r="D213" s="78"/>
    </row>
    <row r="214" spans="4:4" s="77" customFormat="1">
      <c r="D214" s="78"/>
    </row>
    <row r="215" spans="4:4" s="77" customFormat="1">
      <c r="D215" s="78"/>
    </row>
    <row r="216" spans="4:4" s="77" customFormat="1">
      <c r="D216" s="78"/>
    </row>
    <row r="217" spans="4:4" s="77" customFormat="1">
      <c r="D217" s="78"/>
    </row>
    <row r="218" spans="4:4" s="77" customFormat="1">
      <c r="D218" s="78"/>
    </row>
    <row r="219" spans="4:4" s="77" customFormat="1">
      <c r="D219" s="78"/>
    </row>
    <row r="220" spans="4:4" s="77" customFormat="1">
      <c r="D220" s="78"/>
    </row>
    <row r="221" spans="4:4" s="77" customFormat="1">
      <c r="D221" s="78"/>
    </row>
    <row r="222" spans="4:4" s="77" customFormat="1">
      <c r="D222" s="78"/>
    </row>
    <row r="223" spans="4:4" s="77" customFormat="1">
      <c r="D223" s="78"/>
    </row>
    <row r="224" spans="4:4" s="77" customFormat="1">
      <c r="D224" s="78"/>
    </row>
    <row r="225" spans="4:4" s="77" customFormat="1">
      <c r="D225" s="78"/>
    </row>
    <row r="226" spans="4:4" s="77" customFormat="1">
      <c r="D226" s="78"/>
    </row>
    <row r="227" spans="4:4" s="77" customFormat="1">
      <c r="D227" s="78"/>
    </row>
    <row r="228" spans="4:4" s="77" customFormat="1">
      <c r="D228" s="78"/>
    </row>
    <row r="229" spans="4:4" s="77" customFormat="1">
      <c r="D229" s="78"/>
    </row>
    <row r="230" spans="4:4" s="77" customFormat="1">
      <c r="D230" s="78"/>
    </row>
    <row r="231" spans="4:4" s="77" customFormat="1">
      <c r="D231" s="78"/>
    </row>
    <row r="232" spans="4:4" s="77" customFormat="1">
      <c r="D232" s="78"/>
    </row>
    <row r="233" spans="4:4" s="77" customFormat="1">
      <c r="D233" s="78"/>
    </row>
    <row r="234" spans="4:4" s="77" customFormat="1">
      <c r="D234" s="78"/>
    </row>
    <row r="235" spans="4:4" s="77" customFormat="1">
      <c r="D235" s="78"/>
    </row>
    <row r="236" spans="4:4" s="77" customFormat="1">
      <c r="D236" s="78"/>
    </row>
    <row r="237" spans="4:4" s="77" customFormat="1">
      <c r="D237" s="78"/>
    </row>
    <row r="238" spans="4:4" s="77" customFormat="1">
      <c r="D238" s="78"/>
    </row>
    <row r="239" spans="4:4" s="77" customFormat="1">
      <c r="D239" s="78"/>
    </row>
    <row r="240" spans="4:4" s="77" customFormat="1">
      <c r="D240" s="78"/>
    </row>
    <row r="241" spans="4:4" s="77" customFormat="1">
      <c r="D241" s="78"/>
    </row>
    <row r="242" spans="4:4" s="77" customFormat="1">
      <c r="D242" s="78"/>
    </row>
    <row r="243" spans="4:4" s="77" customFormat="1">
      <c r="D243" s="78"/>
    </row>
    <row r="244" spans="4:4" s="77" customFormat="1">
      <c r="D244" s="78"/>
    </row>
    <row r="245" spans="4:4" s="77" customFormat="1">
      <c r="D245" s="78"/>
    </row>
    <row r="246" spans="4:4" s="77" customFormat="1">
      <c r="D246" s="78"/>
    </row>
    <row r="247" spans="4:4" s="77" customFormat="1">
      <c r="D247" s="78"/>
    </row>
    <row r="248" spans="4:4" s="77" customFormat="1">
      <c r="D248" s="78"/>
    </row>
    <row r="249" spans="4:4" s="77" customFormat="1">
      <c r="D249" s="78"/>
    </row>
    <row r="250" spans="4:4" s="77" customFormat="1">
      <c r="D250" s="78"/>
    </row>
    <row r="251" spans="4:4" s="77" customFormat="1">
      <c r="D251" s="78"/>
    </row>
    <row r="252" spans="4:4" s="77" customFormat="1">
      <c r="D252" s="78"/>
    </row>
    <row r="253" spans="4:4" s="77" customFormat="1">
      <c r="D253" s="78"/>
    </row>
    <row r="254" spans="4:4" s="77" customFormat="1">
      <c r="D254" s="78"/>
    </row>
    <row r="255" spans="4:4" s="77" customFormat="1">
      <c r="D255" s="78"/>
    </row>
    <row r="256" spans="4:4" s="77" customFormat="1">
      <c r="D256" s="78"/>
    </row>
    <row r="257" spans="4:4" s="77" customFormat="1">
      <c r="D257" s="78"/>
    </row>
    <row r="258" spans="4:4" s="77" customFormat="1">
      <c r="D258" s="78"/>
    </row>
    <row r="259" spans="4:4" s="77" customFormat="1">
      <c r="D259" s="78"/>
    </row>
    <row r="260" spans="4:4" s="77" customFormat="1">
      <c r="D260" s="78"/>
    </row>
    <row r="261" spans="4:4" s="77" customFormat="1">
      <c r="D261" s="78"/>
    </row>
    <row r="262" spans="4:4" s="77" customFormat="1">
      <c r="D262" s="78"/>
    </row>
    <row r="263" spans="4:4" s="77" customFormat="1">
      <c r="D263" s="78"/>
    </row>
    <row r="264" spans="4:4" s="77" customFormat="1">
      <c r="D264" s="78"/>
    </row>
    <row r="265" spans="4:4" s="77" customFormat="1">
      <c r="D265" s="78"/>
    </row>
    <row r="266" spans="4:4" s="77" customFormat="1">
      <c r="D266" s="78"/>
    </row>
    <row r="267" spans="4:4" s="77" customFormat="1">
      <c r="D267" s="78"/>
    </row>
    <row r="268" spans="4:4" s="77" customFormat="1">
      <c r="D268" s="78"/>
    </row>
    <row r="269" spans="4:4" s="77" customFormat="1">
      <c r="D269" s="78"/>
    </row>
    <row r="270" spans="4:4" s="77" customFormat="1">
      <c r="D270" s="78"/>
    </row>
    <row r="271" spans="4:4" s="77" customFormat="1">
      <c r="D271" s="78"/>
    </row>
    <row r="272" spans="4:4" s="77" customFormat="1">
      <c r="D272" s="78"/>
    </row>
    <row r="273" spans="4:4" s="77" customFormat="1">
      <c r="D273" s="78"/>
    </row>
    <row r="274" spans="4:4" s="77" customFormat="1">
      <c r="D274" s="78"/>
    </row>
    <row r="275" spans="4:4" s="77" customFormat="1">
      <c r="D275" s="78"/>
    </row>
    <row r="276" spans="4:4" s="77" customFormat="1">
      <c r="D276" s="78"/>
    </row>
    <row r="277" spans="4:4" s="77" customFormat="1">
      <c r="D277" s="78"/>
    </row>
    <row r="278" spans="4:4" s="77" customFormat="1">
      <c r="D278" s="78"/>
    </row>
    <row r="279" spans="4:4" s="77" customFormat="1">
      <c r="D279" s="78"/>
    </row>
    <row r="280" spans="4:4" s="77" customFormat="1">
      <c r="D280" s="78"/>
    </row>
    <row r="281" spans="4:4" s="77" customFormat="1">
      <c r="D281" s="78"/>
    </row>
    <row r="282" spans="4:4" s="77" customFormat="1">
      <c r="D282" s="78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1" right="0.39370078740157499" top="0.99" bottom="0.74803149606299202" header="0.31496062992126" footer="0.31496062992126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A4" workbookViewId="0">
      <selection activeCell="I20" sqref="I20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5" t="s">
        <v>13</v>
      </c>
      <c r="B1" s="145"/>
      <c r="C1" s="145"/>
      <c r="D1" s="145"/>
      <c r="E1" s="145"/>
      <c r="F1" s="145"/>
      <c r="G1" s="145"/>
      <c r="H1" s="145"/>
    </row>
    <row r="2" spans="1:10">
      <c r="A2" s="145" t="s">
        <v>9</v>
      </c>
      <c r="B2" s="145"/>
      <c r="C2" s="145"/>
      <c r="D2" s="145"/>
      <c r="E2" s="145"/>
      <c r="F2" s="145"/>
      <c r="G2" s="145"/>
      <c r="H2" s="145"/>
    </row>
    <row r="3" spans="1:10">
      <c r="A3" s="26"/>
      <c r="B3" s="26"/>
      <c r="C3" s="26"/>
      <c r="D3" s="26"/>
      <c r="E3" s="26"/>
      <c r="F3" s="26"/>
      <c r="G3" s="26"/>
      <c r="H3" s="26"/>
    </row>
    <row r="4" spans="1:10">
      <c r="A4" s="6" t="str">
        <f>บท2.2!A2</f>
        <v>สำนักอุตสาหกรรมไม้</v>
      </c>
    </row>
    <row r="5" spans="1:10">
      <c r="A5" s="6" t="str">
        <f>บท2.2!A3</f>
        <v>งาน บริหารทั่วไป  (ส่วนอำนวยการ)</v>
      </c>
      <c r="J5" s="13"/>
    </row>
    <row r="6" spans="1:10">
      <c r="A6" s="6" t="str">
        <f>บท2.2!A4</f>
        <v>ผู้ให้ข้อมูล นายนันทพล  จวอรรถ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256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269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224</v>
      </c>
      <c r="H16" s="5"/>
    </row>
    <row r="17" spans="1:8" s="4" customFormat="1">
      <c r="A17" s="17" t="s">
        <v>225</v>
      </c>
      <c r="H17" s="5"/>
    </row>
    <row r="18" spans="1:8" s="4" customFormat="1">
      <c r="A18" s="18" t="s">
        <v>267</v>
      </c>
      <c r="H18" s="5"/>
    </row>
    <row r="19" spans="1:8" s="4" customFormat="1">
      <c r="A19" s="18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0.97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6"/>
  <sheetViews>
    <sheetView topLeftCell="A7" workbookViewId="0">
      <selection activeCell="I20" sqref="I20"/>
    </sheetView>
  </sheetViews>
  <sheetFormatPr defaultColWidth="9.125" defaultRowHeight="18.75"/>
  <cols>
    <col min="1" max="1" width="4.75" style="2" customWidth="1"/>
    <col min="2" max="2" width="23.625" style="2" bestFit="1" customWidth="1"/>
    <col min="3" max="3" width="9.875" style="2" customWidth="1"/>
    <col min="4" max="4" width="13.75" style="73" bestFit="1" customWidth="1"/>
    <col min="5" max="5" width="8.125" style="2" bestFit="1" customWidth="1"/>
    <col min="6" max="6" width="11.875" style="2" bestFit="1" customWidth="1"/>
    <col min="7" max="7" width="8.625" style="102" bestFit="1" customWidth="1"/>
    <col min="8" max="8" width="7.5" style="2" bestFit="1" customWidth="1"/>
    <col min="9" max="9" width="4.125" style="2" customWidth="1"/>
    <col min="10" max="10" width="4.5" style="2" customWidth="1"/>
    <col min="11" max="16384" width="9.125" style="2"/>
  </cols>
  <sheetData>
    <row r="1" spans="1:10">
      <c r="A1" s="152" t="s">
        <v>15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B2" s="77"/>
      <c r="C2" s="77"/>
      <c r="D2" s="78"/>
      <c r="E2" s="77"/>
      <c r="F2" s="77"/>
      <c r="G2" s="79"/>
    </row>
    <row r="3" spans="1:10" s="34" customFormat="1">
      <c r="A3" s="34" t="str">
        <f>บท.3!A4</f>
        <v>สำนักอุตสาหกรรมไม้</v>
      </c>
      <c r="D3" s="73"/>
      <c r="G3" s="74"/>
    </row>
    <row r="4" spans="1:10" s="34" customFormat="1">
      <c r="A4" s="34" t="str">
        <f>บท.3!A5</f>
        <v>งาน บริหารทั่วไป  (ส่วนอำนวยการ)</v>
      </c>
      <c r="D4" s="73"/>
      <c r="G4" s="74"/>
      <c r="J4" s="75"/>
    </row>
    <row r="5" spans="1:10" s="34" customFormat="1">
      <c r="A5" s="34" t="str">
        <f>บท.3!A6</f>
        <v>ผู้ให้ข้อมูล นายนันทพล  จวอรรถ</v>
      </c>
      <c r="D5" s="73"/>
      <c r="G5" s="74"/>
      <c r="J5" s="76"/>
    </row>
    <row r="6" spans="1:10" s="34" customFormat="1">
      <c r="D6" s="73"/>
      <c r="G6" s="74"/>
      <c r="J6" s="76"/>
    </row>
    <row r="7" spans="1:10">
      <c r="A7" s="2" t="s">
        <v>268</v>
      </c>
      <c r="B7" s="77"/>
      <c r="C7" s="77"/>
      <c r="D7" s="78"/>
      <c r="E7" s="77"/>
      <c r="F7" s="77"/>
      <c r="G7" s="79"/>
    </row>
    <row r="8" spans="1:10" s="77" customFormat="1" ht="7.5" customHeight="1">
      <c r="D8" s="78"/>
      <c r="G8" s="79"/>
    </row>
    <row r="9" spans="1:10" s="77" customFormat="1">
      <c r="A9" s="146" t="s">
        <v>8</v>
      </c>
      <c r="B9" s="146" t="s">
        <v>6</v>
      </c>
      <c r="C9" s="149" t="s">
        <v>11</v>
      </c>
      <c r="D9" s="80">
        <v>1</v>
      </c>
      <c r="E9" s="68">
        <v>2</v>
      </c>
      <c r="F9" s="68">
        <v>3</v>
      </c>
      <c r="G9" s="68">
        <v>4</v>
      </c>
      <c r="H9" s="150">
        <v>5</v>
      </c>
      <c r="I9" s="150"/>
      <c r="J9" s="150"/>
    </row>
    <row r="10" spans="1:10" s="77" customFormat="1">
      <c r="A10" s="147"/>
      <c r="B10" s="147"/>
      <c r="C10" s="147"/>
      <c r="D10" s="69" t="s">
        <v>17</v>
      </c>
      <c r="E10" s="69" t="s">
        <v>0</v>
      </c>
      <c r="F10" s="69" t="s">
        <v>7</v>
      </c>
      <c r="G10" s="81" t="s">
        <v>22</v>
      </c>
      <c r="H10" s="151" t="s">
        <v>259</v>
      </c>
      <c r="I10" s="151"/>
      <c r="J10" s="151"/>
    </row>
    <row r="11" spans="1:10" s="77" customFormat="1">
      <c r="A11" s="147"/>
      <c r="B11" s="147"/>
      <c r="C11" s="147"/>
      <c r="D11" s="69" t="s">
        <v>7</v>
      </c>
      <c r="E11" s="69" t="s">
        <v>20</v>
      </c>
      <c r="F11" s="69" t="s">
        <v>21</v>
      </c>
      <c r="G11" s="81" t="s">
        <v>23</v>
      </c>
      <c r="H11" s="151" t="s">
        <v>260</v>
      </c>
      <c r="I11" s="151"/>
      <c r="J11" s="151"/>
    </row>
    <row r="12" spans="1:10" s="77" customFormat="1">
      <c r="A12" s="147"/>
      <c r="B12" s="147"/>
      <c r="C12" s="147"/>
      <c r="D12" s="69" t="s">
        <v>18</v>
      </c>
      <c r="E12" s="69"/>
      <c r="F12" s="69" t="s">
        <v>20</v>
      </c>
      <c r="G12" s="81" t="s">
        <v>24</v>
      </c>
      <c r="H12" s="146" t="s">
        <v>261</v>
      </c>
      <c r="I12" s="146" t="s">
        <v>262</v>
      </c>
      <c r="J12" s="68" t="s">
        <v>263</v>
      </c>
    </row>
    <row r="13" spans="1:10" s="77" customFormat="1">
      <c r="A13" s="148"/>
      <c r="B13" s="148"/>
      <c r="C13" s="148"/>
      <c r="D13" s="114" t="s">
        <v>19</v>
      </c>
      <c r="E13" s="114"/>
      <c r="F13" s="114" t="s">
        <v>16</v>
      </c>
      <c r="G13" s="82" t="s">
        <v>25</v>
      </c>
      <c r="H13" s="148"/>
      <c r="I13" s="148"/>
      <c r="J13" s="114" t="s">
        <v>264</v>
      </c>
    </row>
    <row r="14" spans="1:10" s="77" customFormat="1">
      <c r="A14" s="85">
        <v>1</v>
      </c>
      <c r="B14" s="98" t="s">
        <v>228</v>
      </c>
      <c r="C14" s="30" t="s">
        <v>14</v>
      </c>
      <c r="D14" s="30" t="s">
        <v>41</v>
      </c>
      <c r="E14" s="30">
        <v>230</v>
      </c>
      <c r="F14" s="30">
        <v>4600</v>
      </c>
      <c r="G14" s="97">
        <f>SUM(F14/89700)</f>
        <v>5.128205128205128E-2</v>
      </c>
      <c r="H14" s="42">
        <f>G14</f>
        <v>5.128205128205128E-2</v>
      </c>
      <c r="I14" s="30"/>
      <c r="J14" s="30"/>
    </row>
    <row r="15" spans="1:10" s="77" customFormat="1">
      <c r="A15" s="30"/>
      <c r="B15" s="98" t="s">
        <v>229</v>
      </c>
      <c r="C15" s="30"/>
      <c r="D15" s="30"/>
      <c r="E15" s="30"/>
      <c r="F15" s="30"/>
      <c r="G15" s="97"/>
      <c r="H15" s="30"/>
      <c r="I15" s="42"/>
      <c r="J15" s="30"/>
    </row>
    <row r="16" spans="1:10" s="77" customFormat="1">
      <c r="A16" s="30"/>
      <c r="B16" s="98" t="s">
        <v>230</v>
      </c>
      <c r="C16" s="30"/>
      <c r="D16" s="30"/>
      <c r="E16" s="30"/>
      <c r="F16" s="30"/>
      <c r="G16" s="97"/>
      <c r="H16" s="41"/>
      <c r="I16" s="47"/>
      <c r="J16" s="30"/>
    </row>
    <row r="17" spans="1:10" s="77" customFormat="1">
      <c r="A17" s="30">
        <v>2</v>
      </c>
      <c r="B17" s="98" t="s">
        <v>226</v>
      </c>
      <c r="C17" s="30" t="s">
        <v>14</v>
      </c>
      <c r="D17" s="30" t="s">
        <v>41</v>
      </c>
      <c r="E17" s="30">
        <v>230</v>
      </c>
      <c r="F17" s="30">
        <v>4600</v>
      </c>
      <c r="G17" s="97">
        <f>SUM(F17/89700)</f>
        <v>5.128205128205128E-2</v>
      </c>
      <c r="H17" s="125">
        <f>G17</f>
        <v>5.128205128205128E-2</v>
      </c>
      <c r="I17" s="47"/>
      <c r="J17" s="30"/>
    </row>
    <row r="18" spans="1:10" s="77" customFormat="1">
      <c r="A18" s="30"/>
      <c r="B18" s="98" t="s">
        <v>227</v>
      </c>
      <c r="C18" s="30"/>
      <c r="D18" s="30"/>
      <c r="E18" s="30"/>
      <c r="F18" s="30"/>
      <c r="G18" s="97"/>
      <c r="H18" s="41"/>
      <c r="I18" s="47"/>
      <c r="J18" s="30"/>
    </row>
    <row r="19" spans="1:10" s="77" customFormat="1">
      <c r="A19" s="38">
        <v>3</v>
      </c>
      <c r="B19" s="127" t="s">
        <v>257</v>
      </c>
      <c r="C19" s="38" t="s">
        <v>14</v>
      </c>
      <c r="D19" s="38" t="s">
        <v>41</v>
      </c>
      <c r="E19" s="38">
        <v>230</v>
      </c>
      <c r="F19" s="38">
        <v>4600</v>
      </c>
      <c r="G19" s="53">
        <f>F19/89700</f>
        <v>5.128205128205128E-2</v>
      </c>
      <c r="H19" s="58">
        <f>G19</f>
        <v>5.128205128205128E-2</v>
      </c>
      <c r="I19" s="47"/>
      <c r="J19" s="30"/>
    </row>
    <row r="20" spans="1:10" s="77" customFormat="1">
      <c r="A20" s="38"/>
      <c r="B20" s="127" t="s">
        <v>258</v>
      </c>
      <c r="C20" s="38"/>
      <c r="D20" s="38"/>
      <c r="E20" s="38"/>
      <c r="F20" s="38"/>
      <c r="G20" s="53"/>
      <c r="H20" s="48"/>
      <c r="I20" s="49">
        <v>1</v>
      </c>
      <c r="J20" s="30"/>
    </row>
    <row r="21" spans="1:10" s="77" customFormat="1">
      <c r="A21" s="30"/>
      <c r="B21" s="36"/>
      <c r="C21" s="30"/>
      <c r="D21" s="30"/>
      <c r="E21" s="30"/>
      <c r="F21" s="30"/>
      <c r="G21" s="97"/>
      <c r="H21" s="41"/>
      <c r="I21" s="47"/>
      <c r="J21" s="30"/>
    </row>
    <row r="22" spans="1:10" s="77" customFormat="1">
      <c r="A22" s="30"/>
      <c r="B22" s="36"/>
      <c r="C22" s="30"/>
      <c r="D22" s="30"/>
      <c r="E22" s="30"/>
      <c r="F22" s="30"/>
      <c r="G22" s="128"/>
      <c r="H22" s="43"/>
      <c r="I22" s="47"/>
      <c r="J22" s="44"/>
    </row>
    <row r="23" spans="1:10" s="77" customFormat="1">
      <c r="A23" s="129"/>
      <c r="B23" s="90"/>
      <c r="C23" s="30"/>
      <c r="D23" s="30"/>
      <c r="E23" s="30"/>
      <c r="F23" s="30"/>
      <c r="G23" s="128"/>
      <c r="H23" s="41"/>
      <c r="I23" s="30"/>
      <c r="J23" s="30"/>
    </row>
    <row r="24" spans="1:10" s="77" customFormat="1">
      <c r="A24" s="106"/>
      <c r="B24" s="90"/>
      <c r="C24" s="41"/>
      <c r="D24" s="30"/>
      <c r="E24" s="41"/>
      <c r="F24" s="41"/>
      <c r="G24" s="100"/>
      <c r="H24" s="41"/>
      <c r="I24" s="30"/>
      <c r="J24" s="30"/>
    </row>
    <row r="25" spans="1:10" s="77" customFormat="1">
      <c r="A25" s="106"/>
      <c r="B25" s="90"/>
      <c r="C25" s="41"/>
      <c r="D25" s="30"/>
      <c r="E25" s="41"/>
      <c r="F25" s="41"/>
      <c r="G25" s="100"/>
      <c r="H25" s="41"/>
      <c r="I25" s="30"/>
      <c r="J25" s="30"/>
    </row>
    <row r="26" spans="1:10" s="77" customFormat="1">
      <c r="A26" s="106"/>
      <c r="B26" s="90"/>
      <c r="C26" s="41"/>
      <c r="D26" s="30"/>
      <c r="E26" s="41"/>
      <c r="F26" s="41"/>
      <c r="G26" s="100"/>
      <c r="H26" s="41"/>
      <c r="I26" s="30"/>
      <c r="J26" s="30"/>
    </row>
    <row r="27" spans="1:10" s="77" customFormat="1">
      <c r="A27" s="45"/>
      <c r="B27" s="130"/>
      <c r="C27" s="45"/>
      <c r="D27" s="46"/>
      <c r="E27" s="131">
        <f t="shared" ref="E27:F27" si="0">SUM(E14:E26)</f>
        <v>690</v>
      </c>
      <c r="F27" s="131">
        <f t="shared" si="0"/>
        <v>13800</v>
      </c>
      <c r="G27" s="132">
        <f>SUM(G14:G26)</f>
        <v>0.15384615384615385</v>
      </c>
      <c r="H27" s="126">
        <f>SUM(H14:H26)</f>
        <v>0.15384615384615385</v>
      </c>
      <c r="I27" s="46">
        <v>1</v>
      </c>
      <c r="J27" s="46"/>
    </row>
    <row r="28" spans="1:10" s="77" customFormat="1">
      <c r="D28" s="78"/>
      <c r="G28" s="79"/>
    </row>
    <row r="29" spans="1:10" s="77" customFormat="1">
      <c r="D29" s="78"/>
      <c r="G29" s="79"/>
    </row>
    <row r="30" spans="1:10" s="77" customFormat="1">
      <c r="D30" s="78"/>
      <c r="G30" s="79"/>
    </row>
    <row r="31" spans="1:10" s="77" customFormat="1">
      <c r="D31" s="78"/>
      <c r="G31" s="79"/>
    </row>
    <row r="32" spans="1:10" s="77" customFormat="1">
      <c r="D32" s="78"/>
      <c r="G32" s="79"/>
    </row>
    <row r="33" spans="4:7" s="77" customFormat="1">
      <c r="D33" s="78"/>
      <c r="G33" s="79"/>
    </row>
    <row r="34" spans="4:7" s="77" customFormat="1">
      <c r="D34" s="78"/>
      <c r="G34" s="79"/>
    </row>
    <row r="35" spans="4:7" s="77" customFormat="1">
      <c r="D35" s="78"/>
      <c r="G35" s="79"/>
    </row>
    <row r="36" spans="4:7" s="77" customFormat="1">
      <c r="D36" s="78"/>
      <c r="G36" s="79"/>
    </row>
    <row r="37" spans="4:7" s="77" customFormat="1">
      <c r="D37" s="78"/>
      <c r="G37" s="79"/>
    </row>
    <row r="38" spans="4:7" s="77" customFormat="1">
      <c r="D38" s="78"/>
      <c r="G38" s="79"/>
    </row>
    <row r="39" spans="4:7" s="77" customFormat="1">
      <c r="D39" s="78"/>
      <c r="G39" s="79"/>
    </row>
    <row r="40" spans="4:7" s="77" customFormat="1">
      <c r="D40" s="78"/>
      <c r="G40" s="79"/>
    </row>
    <row r="41" spans="4:7" s="77" customFormat="1">
      <c r="D41" s="78"/>
      <c r="G41" s="79"/>
    </row>
    <row r="42" spans="4:7" s="77" customFormat="1">
      <c r="D42" s="78"/>
      <c r="G42" s="79"/>
    </row>
    <row r="43" spans="4:7" s="77" customFormat="1">
      <c r="D43" s="78"/>
      <c r="G43" s="79"/>
    </row>
    <row r="44" spans="4:7" s="77" customFormat="1">
      <c r="D44" s="78"/>
      <c r="G44" s="79"/>
    </row>
    <row r="45" spans="4:7" s="77" customFormat="1">
      <c r="D45" s="78"/>
      <c r="G45" s="79"/>
    </row>
    <row r="46" spans="4:7" s="77" customFormat="1">
      <c r="D46" s="78"/>
      <c r="G46" s="79"/>
    </row>
    <row r="47" spans="4:7" s="77" customFormat="1">
      <c r="D47" s="78"/>
      <c r="G47" s="79"/>
    </row>
    <row r="48" spans="4:7" s="77" customFormat="1">
      <c r="D48" s="78"/>
      <c r="G48" s="79"/>
    </row>
    <row r="49" spans="4:7" s="77" customFormat="1">
      <c r="D49" s="78"/>
      <c r="G49" s="79"/>
    </row>
    <row r="50" spans="4:7" s="77" customFormat="1">
      <c r="D50" s="78"/>
      <c r="G50" s="79"/>
    </row>
    <row r="51" spans="4:7" s="77" customFormat="1">
      <c r="D51" s="78"/>
      <c r="G51" s="79"/>
    </row>
    <row r="52" spans="4:7" s="77" customFormat="1">
      <c r="D52" s="78"/>
      <c r="G52" s="79"/>
    </row>
    <row r="53" spans="4:7" s="77" customFormat="1">
      <c r="D53" s="78"/>
      <c r="G53" s="79"/>
    </row>
    <row r="54" spans="4:7" s="77" customFormat="1">
      <c r="D54" s="78"/>
      <c r="G54" s="79"/>
    </row>
    <row r="55" spans="4:7" s="77" customFormat="1">
      <c r="D55" s="78"/>
      <c r="G55" s="79"/>
    </row>
    <row r="56" spans="4:7" s="77" customFormat="1">
      <c r="D56" s="78"/>
      <c r="G56" s="79"/>
    </row>
    <row r="57" spans="4:7" s="77" customFormat="1">
      <c r="D57" s="78"/>
      <c r="G57" s="79"/>
    </row>
    <row r="58" spans="4:7" s="77" customFormat="1">
      <c r="D58" s="78"/>
      <c r="G58" s="79"/>
    </row>
    <row r="59" spans="4:7" s="77" customFormat="1">
      <c r="D59" s="78"/>
      <c r="G59" s="79"/>
    </row>
    <row r="60" spans="4:7" s="77" customFormat="1">
      <c r="D60" s="78"/>
      <c r="G60" s="79"/>
    </row>
    <row r="61" spans="4:7" s="77" customFormat="1">
      <c r="D61" s="78"/>
      <c r="G61" s="79"/>
    </row>
    <row r="62" spans="4:7" s="77" customFormat="1">
      <c r="D62" s="78"/>
      <c r="G62" s="79"/>
    </row>
    <row r="63" spans="4:7" s="77" customFormat="1">
      <c r="D63" s="78"/>
      <c r="G63" s="79"/>
    </row>
    <row r="64" spans="4:7" s="77" customFormat="1">
      <c r="D64" s="78"/>
      <c r="G64" s="79"/>
    </row>
    <row r="65" spans="4:7" s="77" customFormat="1">
      <c r="D65" s="78"/>
      <c r="G65" s="79"/>
    </row>
    <row r="66" spans="4:7" s="77" customFormat="1">
      <c r="D66" s="78"/>
      <c r="G66" s="79"/>
    </row>
    <row r="67" spans="4:7" s="77" customFormat="1">
      <c r="D67" s="78"/>
      <c r="G67" s="79"/>
    </row>
    <row r="68" spans="4:7" s="77" customFormat="1">
      <c r="D68" s="78"/>
      <c r="G68" s="79"/>
    </row>
    <row r="69" spans="4:7" s="77" customFormat="1">
      <c r="D69" s="78"/>
      <c r="G69" s="79"/>
    </row>
    <row r="70" spans="4:7" s="77" customFormat="1">
      <c r="D70" s="78"/>
      <c r="G70" s="79"/>
    </row>
    <row r="71" spans="4:7" s="77" customFormat="1">
      <c r="D71" s="78"/>
      <c r="G71" s="79"/>
    </row>
    <row r="72" spans="4:7" s="77" customFormat="1">
      <c r="D72" s="78"/>
      <c r="G72" s="79"/>
    </row>
    <row r="73" spans="4:7" s="77" customFormat="1">
      <c r="D73" s="78"/>
      <c r="G73" s="79"/>
    </row>
    <row r="74" spans="4:7" s="77" customFormat="1">
      <c r="D74" s="78"/>
      <c r="G74" s="79"/>
    </row>
    <row r="75" spans="4:7" s="77" customFormat="1">
      <c r="D75" s="78"/>
      <c r="G75" s="79"/>
    </row>
    <row r="76" spans="4:7" s="77" customFormat="1">
      <c r="D76" s="78"/>
      <c r="G76" s="79"/>
    </row>
    <row r="77" spans="4:7" s="77" customFormat="1">
      <c r="D77" s="78"/>
      <c r="G77" s="79"/>
    </row>
    <row r="78" spans="4:7" s="77" customFormat="1">
      <c r="D78" s="78"/>
      <c r="G78" s="79"/>
    </row>
    <row r="79" spans="4:7" s="77" customFormat="1">
      <c r="D79" s="78"/>
      <c r="G79" s="79"/>
    </row>
    <row r="80" spans="4:7" s="77" customFormat="1">
      <c r="D80" s="78"/>
      <c r="G80" s="79"/>
    </row>
    <row r="81" spans="4:7" s="77" customFormat="1">
      <c r="D81" s="78"/>
      <c r="G81" s="79"/>
    </row>
    <row r="82" spans="4:7" s="77" customFormat="1">
      <c r="D82" s="78"/>
      <c r="G82" s="79"/>
    </row>
    <row r="83" spans="4:7" s="77" customFormat="1">
      <c r="D83" s="78"/>
      <c r="G83" s="79"/>
    </row>
    <row r="84" spans="4:7" s="77" customFormat="1">
      <c r="D84" s="78"/>
      <c r="G84" s="79"/>
    </row>
    <row r="85" spans="4:7" s="77" customFormat="1">
      <c r="D85" s="78"/>
      <c r="G85" s="79"/>
    </row>
    <row r="86" spans="4:7" s="77" customFormat="1">
      <c r="D86" s="78"/>
      <c r="G86" s="79"/>
    </row>
    <row r="87" spans="4:7" s="77" customFormat="1">
      <c r="D87" s="78"/>
      <c r="G87" s="79"/>
    </row>
    <row r="88" spans="4:7" s="77" customFormat="1">
      <c r="D88" s="78"/>
      <c r="G88" s="79"/>
    </row>
    <row r="89" spans="4:7" s="77" customFormat="1">
      <c r="D89" s="78"/>
      <c r="G89" s="79"/>
    </row>
    <row r="90" spans="4:7" s="77" customFormat="1">
      <c r="D90" s="78"/>
      <c r="G90" s="79"/>
    </row>
    <row r="91" spans="4:7" s="77" customFormat="1">
      <c r="D91" s="78"/>
      <c r="G91" s="79"/>
    </row>
    <row r="92" spans="4:7" s="77" customFormat="1">
      <c r="D92" s="78"/>
      <c r="G92" s="79"/>
    </row>
    <row r="93" spans="4:7" s="77" customFormat="1">
      <c r="D93" s="78"/>
      <c r="G93" s="79"/>
    </row>
    <row r="94" spans="4:7" s="77" customFormat="1">
      <c r="D94" s="78"/>
      <c r="G94" s="79"/>
    </row>
    <row r="95" spans="4:7" s="77" customFormat="1">
      <c r="D95" s="78"/>
      <c r="G95" s="79"/>
    </row>
    <row r="96" spans="4:7" s="77" customFormat="1">
      <c r="D96" s="78"/>
      <c r="G96" s="79"/>
    </row>
    <row r="97" spans="4:7" s="77" customFormat="1">
      <c r="D97" s="78"/>
      <c r="G97" s="79"/>
    </row>
    <row r="98" spans="4:7" s="77" customFormat="1">
      <c r="D98" s="78"/>
      <c r="G98" s="79"/>
    </row>
    <row r="99" spans="4:7" s="77" customFormat="1">
      <c r="D99" s="78"/>
      <c r="G99" s="79"/>
    </row>
    <row r="100" spans="4:7" s="77" customFormat="1">
      <c r="D100" s="78"/>
      <c r="G100" s="79"/>
    </row>
    <row r="101" spans="4:7" s="77" customFormat="1">
      <c r="D101" s="78"/>
      <c r="G101" s="79"/>
    </row>
    <row r="102" spans="4:7" s="77" customFormat="1">
      <c r="D102" s="78"/>
      <c r="G102" s="79"/>
    </row>
    <row r="103" spans="4:7" s="77" customFormat="1">
      <c r="D103" s="78"/>
      <c r="G103" s="79"/>
    </row>
    <row r="104" spans="4:7" s="77" customFormat="1">
      <c r="D104" s="78"/>
      <c r="G104" s="79"/>
    </row>
    <row r="105" spans="4:7" s="77" customFormat="1">
      <c r="D105" s="78"/>
      <c r="G105" s="79"/>
    </row>
    <row r="106" spans="4:7" s="77" customFormat="1">
      <c r="D106" s="78"/>
      <c r="G106" s="79"/>
    </row>
    <row r="107" spans="4:7" s="77" customFormat="1">
      <c r="D107" s="78"/>
      <c r="G107" s="79"/>
    </row>
    <row r="108" spans="4:7" s="77" customFormat="1">
      <c r="D108" s="78"/>
      <c r="G108" s="79"/>
    </row>
    <row r="109" spans="4:7" s="77" customFormat="1">
      <c r="D109" s="78"/>
      <c r="G109" s="79"/>
    </row>
    <row r="110" spans="4:7" s="77" customFormat="1">
      <c r="D110" s="78"/>
      <c r="G110" s="79"/>
    </row>
    <row r="111" spans="4:7" s="77" customFormat="1">
      <c r="D111" s="78"/>
      <c r="G111" s="79"/>
    </row>
    <row r="112" spans="4:7" s="77" customFormat="1">
      <c r="D112" s="78"/>
      <c r="G112" s="79"/>
    </row>
    <row r="113" spans="4:7" s="77" customFormat="1">
      <c r="D113" s="78"/>
      <c r="G113" s="79"/>
    </row>
    <row r="114" spans="4:7" s="77" customFormat="1">
      <c r="D114" s="78"/>
      <c r="G114" s="79"/>
    </row>
    <row r="115" spans="4:7" s="77" customFormat="1">
      <c r="D115" s="78"/>
      <c r="G115" s="79"/>
    </row>
    <row r="116" spans="4:7" s="77" customFormat="1">
      <c r="D116" s="78"/>
      <c r="G116" s="79"/>
    </row>
    <row r="117" spans="4:7" s="77" customFormat="1">
      <c r="D117" s="78"/>
      <c r="G117" s="79"/>
    </row>
    <row r="118" spans="4:7" s="77" customFormat="1">
      <c r="D118" s="78"/>
      <c r="G118" s="79"/>
    </row>
    <row r="119" spans="4:7" s="77" customFormat="1">
      <c r="D119" s="78"/>
      <c r="G119" s="79"/>
    </row>
    <row r="120" spans="4:7" s="77" customFormat="1">
      <c r="D120" s="78"/>
      <c r="G120" s="79"/>
    </row>
    <row r="121" spans="4:7" s="77" customFormat="1">
      <c r="D121" s="78"/>
      <c r="G121" s="79"/>
    </row>
    <row r="122" spans="4:7" s="77" customFormat="1">
      <c r="D122" s="78"/>
      <c r="G122" s="79"/>
    </row>
    <row r="123" spans="4:7" s="77" customFormat="1">
      <c r="D123" s="78"/>
      <c r="G123" s="79"/>
    </row>
    <row r="124" spans="4:7" s="77" customFormat="1">
      <c r="D124" s="78"/>
      <c r="G124" s="79"/>
    </row>
    <row r="125" spans="4:7" s="77" customFormat="1">
      <c r="D125" s="78"/>
      <c r="G125" s="79"/>
    </row>
    <row r="126" spans="4:7" s="77" customFormat="1">
      <c r="D126" s="78"/>
      <c r="G126" s="79"/>
    </row>
    <row r="127" spans="4:7" s="77" customFormat="1">
      <c r="D127" s="78"/>
      <c r="G127" s="79"/>
    </row>
    <row r="128" spans="4:7" s="77" customFormat="1">
      <c r="D128" s="78"/>
      <c r="G128" s="79"/>
    </row>
    <row r="129" spans="4:7" s="77" customFormat="1">
      <c r="D129" s="78"/>
      <c r="G129" s="79"/>
    </row>
    <row r="130" spans="4:7" s="77" customFormat="1">
      <c r="D130" s="78"/>
      <c r="G130" s="79"/>
    </row>
    <row r="131" spans="4:7" s="77" customFormat="1">
      <c r="D131" s="78"/>
      <c r="G131" s="79"/>
    </row>
    <row r="132" spans="4:7" s="77" customFormat="1">
      <c r="D132" s="78"/>
      <c r="G132" s="79"/>
    </row>
    <row r="133" spans="4:7" s="77" customFormat="1">
      <c r="D133" s="78"/>
      <c r="G133" s="79"/>
    </row>
    <row r="134" spans="4:7" s="77" customFormat="1">
      <c r="D134" s="78"/>
      <c r="G134" s="79"/>
    </row>
    <row r="135" spans="4:7" s="77" customFormat="1">
      <c r="D135" s="78"/>
      <c r="G135" s="79"/>
    </row>
    <row r="136" spans="4:7" s="77" customFormat="1">
      <c r="D136" s="78"/>
      <c r="G136" s="79"/>
    </row>
    <row r="137" spans="4:7" s="77" customFormat="1">
      <c r="D137" s="78"/>
      <c r="G137" s="79"/>
    </row>
    <row r="138" spans="4:7" s="77" customFormat="1">
      <c r="D138" s="78"/>
      <c r="G138" s="79"/>
    </row>
    <row r="139" spans="4:7" s="77" customFormat="1">
      <c r="D139" s="78"/>
      <c r="G139" s="79"/>
    </row>
    <row r="140" spans="4:7" s="77" customFormat="1">
      <c r="D140" s="78"/>
      <c r="G140" s="79"/>
    </row>
    <row r="141" spans="4:7" s="77" customFormat="1">
      <c r="D141" s="78"/>
      <c r="G141" s="79"/>
    </row>
    <row r="142" spans="4:7" s="77" customFormat="1">
      <c r="D142" s="78"/>
      <c r="G142" s="79"/>
    </row>
    <row r="143" spans="4:7" s="77" customFormat="1">
      <c r="D143" s="78"/>
      <c r="G143" s="79"/>
    </row>
    <row r="144" spans="4:7" s="77" customFormat="1">
      <c r="D144" s="78"/>
      <c r="G144" s="79"/>
    </row>
    <row r="145" spans="4:7" s="77" customFormat="1">
      <c r="D145" s="78"/>
      <c r="G145" s="79"/>
    </row>
    <row r="146" spans="4:7" s="77" customFormat="1">
      <c r="D146" s="78"/>
      <c r="G146" s="79"/>
    </row>
    <row r="147" spans="4:7" s="77" customFormat="1">
      <c r="D147" s="78"/>
      <c r="G147" s="79"/>
    </row>
    <row r="148" spans="4:7" s="77" customFormat="1">
      <c r="D148" s="78"/>
      <c r="G148" s="79"/>
    </row>
    <row r="149" spans="4:7" s="77" customFormat="1">
      <c r="D149" s="78"/>
      <c r="G149" s="79"/>
    </row>
    <row r="150" spans="4:7" s="77" customFormat="1">
      <c r="D150" s="78"/>
      <c r="G150" s="79"/>
    </row>
    <row r="151" spans="4:7" s="77" customFormat="1">
      <c r="D151" s="78"/>
      <c r="G151" s="79"/>
    </row>
    <row r="152" spans="4:7" s="77" customFormat="1">
      <c r="D152" s="78"/>
      <c r="G152" s="79"/>
    </row>
    <row r="153" spans="4:7" s="77" customFormat="1">
      <c r="D153" s="78"/>
      <c r="G153" s="79"/>
    </row>
    <row r="154" spans="4:7" s="77" customFormat="1">
      <c r="D154" s="78"/>
      <c r="G154" s="79"/>
    </row>
    <row r="155" spans="4:7" s="77" customFormat="1">
      <c r="D155" s="78"/>
      <c r="G155" s="79"/>
    </row>
    <row r="156" spans="4:7" s="77" customFormat="1">
      <c r="D156" s="78"/>
      <c r="G156" s="79"/>
    </row>
    <row r="157" spans="4:7" s="77" customFormat="1">
      <c r="D157" s="78"/>
      <c r="G157" s="79"/>
    </row>
    <row r="158" spans="4:7" s="77" customFormat="1">
      <c r="D158" s="78"/>
      <c r="G158" s="79"/>
    </row>
    <row r="159" spans="4:7" s="77" customFormat="1">
      <c r="D159" s="78"/>
      <c r="G159" s="79"/>
    </row>
    <row r="160" spans="4:7" s="77" customFormat="1">
      <c r="D160" s="78"/>
      <c r="G160" s="79"/>
    </row>
    <row r="161" spans="4:7" s="77" customFormat="1">
      <c r="D161" s="78"/>
      <c r="G161" s="79"/>
    </row>
    <row r="162" spans="4:7" s="77" customFormat="1">
      <c r="D162" s="78"/>
      <c r="G162" s="79"/>
    </row>
    <row r="163" spans="4:7" s="77" customFormat="1">
      <c r="D163" s="78"/>
      <c r="G163" s="79"/>
    </row>
    <row r="164" spans="4:7" s="77" customFormat="1">
      <c r="D164" s="78"/>
      <c r="G164" s="79"/>
    </row>
    <row r="165" spans="4:7" s="77" customFormat="1">
      <c r="D165" s="78"/>
      <c r="G165" s="79"/>
    </row>
    <row r="166" spans="4:7" s="77" customFormat="1">
      <c r="D166" s="78"/>
      <c r="G166" s="79"/>
    </row>
    <row r="167" spans="4:7" s="77" customFormat="1">
      <c r="D167" s="78"/>
      <c r="G167" s="79"/>
    </row>
    <row r="168" spans="4:7" s="77" customFormat="1">
      <c r="D168" s="78"/>
      <c r="G168" s="79"/>
    </row>
    <row r="169" spans="4:7" s="77" customFormat="1">
      <c r="D169" s="78"/>
      <c r="G169" s="79"/>
    </row>
    <row r="170" spans="4:7" s="77" customFormat="1">
      <c r="D170" s="78"/>
      <c r="G170" s="79"/>
    </row>
    <row r="171" spans="4:7" s="77" customFormat="1">
      <c r="D171" s="78"/>
      <c r="G171" s="79"/>
    </row>
    <row r="172" spans="4:7" s="77" customFormat="1">
      <c r="D172" s="78"/>
      <c r="G172" s="79"/>
    </row>
    <row r="173" spans="4:7" s="77" customFormat="1">
      <c r="D173" s="78"/>
      <c r="G173" s="79"/>
    </row>
    <row r="174" spans="4:7" s="77" customFormat="1">
      <c r="D174" s="78"/>
      <c r="G174" s="79"/>
    </row>
    <row r="175" spans="4:7" s="77" customFormat="1">
      <c r="D175" s="78"/>
      <c r="G175" s="79"/>
    </row>
    <row r="176" spans="4:7" s="77" customFormat="1">
      <c r="D176" s="78"/>
      <c r="G176" s="79"/>
    </row>
    <row r="177" spans="4:7" s="77" customFormat="1">
      <c r="D177" s="78"/>
      <c r="G177" s="79"/>
    </row>
    <row r="178" spans="4:7" s="77" customFormat="1">
      <c r="D178" s="78"/>
      <c r="G178" s="79"/>
    </row>
    <row r="179" spans="4:7" s="77" customFormat="1">
      <c r="D179" s="78"/>
      <c r="G179" s="79"/>
    </row>
    <row r="180" spans="4:7" s="77" customFormat="1">
      <c r="D180" s="78"/>
      <c r="G180" s="79"/>
    </row>
    <row r="181" spans="4:7" s="77" customFormat="1">
      <c r="D181" s="78"/>
      <c r="G181" s="79"/>
    </row>
    <row r="182" spans="4:7" s="77" customFormat="1">
      <c r="D182" s="78"/>
      <c r="G182" s="79"/>
    </row>
    <row r="183" spans="4:7" s="77" customFormat="1">
      <c r="D183" s="78"/>
      <c r="G183" s="79"/>
    </row>
    <row r="184" spans="4:7" s="77" customFormat="1">
      <c r="D184" s="78"/>
      <c r="G184" s="79"/>
    </row>
    <row r="185" spans="4:7" s="77" customFormat="1">
      <c r="D185" s="78"/>
      <c r="G185" s="79"/>
    </row>
    <row r="186" spans="4:7" s="77" customFormat="1">
      <c r="D186" s="78"/>
      <c r="G186" s="79"/>
    </row>
    <row r="187" spans="4:7" s="77" customFormat="1">
      <c r="D187" s="78"/>
      <c r="G187" s="79"/>
    </row>
    <row r="188" spans="4:7" s="77" customFormat="1">
      <c r="D188" s="78"/>
      <c r="G188" s="79"/>
    </row>
    <row r="189" spans="4:7" s="77" customFormat="1">
      <c r="D189" s="78"/>
      <c r="G189" s="79"/>
    </row>
    <row r="190" spans="4:7" s="77" customFormat="1">
      <c r="D190" s="78"/>
      <c r="G190" s="79"/>
    </row>
    <row r="191" spans="4:7" s="77" customFormat="1">
      <c r="D191" s="78"/>
      <c r="G191" s="79"/>
    </row>
    <row r="192" spans="4:7" s="77" customFormat="1">
      <c r="D192" s="78"/>
      <c r="G192" s="79"/>
    </row>
    <row r="193" spans="4:7" s="77" customFormat="1">
      <c r="D193" s="78"/>
      <c r="G193" s="79"/>
    </row>
    <row r="194" spans="4:7" s="77" customFormat="1">
      <c r="D194" s="78"/>
      <c r="G194" s="79"/>
    </row>
    <row r="195" spans="4:7" s="77" customFormat="1">
      <c r="D195" s="78"/>
      <c r="G195" s="79"/>
    </row>
    <row r="196" spans="4:7" s="77" customFormat="1">
      <c r="D196" s="78"/>
      <c r="G196" s="79"/>
    </row>
    <row r="197" spans="4:7" s="77" customFormat="1">
      <c r="D197" s="78"/>
      <c r="G197" s="79"/>
    </row>
    <row r="198" spans="4:7" s="77" customFormat="1">
      <c r="D198" s="78"/>
      <c r="G198" s="79"/>
    </row>
    <row r="199" spans="4:7" s="77" customFormat="1">
      <c r="D199" s="78"/>
      <c r="G199" s="79"/>
    </row>
    <row r="200" spans="4:7" s="77" customFormat="1">
      <c r="D200" s="78"/>
      <c r="G200" s="79"/>
    </row>
    <row r="201" spans="4:7" s="77" customFormat="1">
      <c r="D201" s="78"/>
      <c r="G201" s="79"/>
    </row>
    <row r="202" spans="4:7" s="77" customFormat="1">
      <c r="D202" s="78"/>
      <c r="G202" s="79"/>
    </row>
    <row r="203" spans="4:7" s="77" customFormat="1">
      <c r="D203" s="78"/>
      <c r="G203" s="79"/>
    </row>
    <row r="204" spans="4:7" s="77" customFormat="1">
      <c r="D204" s="78"/>
      <c r="G204" s="79"/>
    </row>
    <row r="205" spans="4:7" s="77" customFormat="1">
      <c r="D205" s="78"/>
      <c r="G205" s="79"/>
    </row>
    <row r="206" spans="4:7" s="77" customFormat="1">
      <c r="D206" s="78"/>
      <c r="G206" s="79"/>
    </row>
    <row r="207" spans="4:7" s="77" customFormat="1">
      <c r="D207" s="78"/>
      <c r="G207" s="79"/>
    </row>
    <row r="208" spans="4:7" s="77" customFormat="1">
      <c r="D208" s="78"/>
      <c r="G208" s="79"/>
    </row>
    <row r="209" spans="4:7" s="77" customFormat="1">
      <c r="D209" s="78"/>
      <c r="G209" s="79"/>
    </row>
    <row r="210" spans="4:7" s="77" customFormat="1">
      <c r="D210" s="78"/>
      <c r="G210" s="79"/>
    </row>
    <row r="211" spans="4:7" s="77" customFormat="1">
      <c r="D211" s="78"/>
      <c r="G211" s="79"/>
    </row>
    <row r="212" spans="4:7" s="77" customFormat="1">
      <c r="D212" s="78"/>
      <c r="G212" s="79"/>
    </row>
    <row r="213" spans="4:7" s="77" customFormat="1">
      <c r="D213" s="78"/>
      <c r="G213" s="79"/>
    </row>
    <row r="214" spans="4:7" s="77" customFormat="1">
      <c r="D214" s="78"/>
      <c r="G214" s="79"/>
    </row>
    <row r="215" spans="4:7" s="77" customFormat="1">
      <c r="D215" s="78"/>
      <c r="G215" s="79"/>
    </row>
    <row r="216" spans="4:7" s="77" customFormat="1">
      <c r="D216" s="78"/>
      <c r="G216" s="79"/>
    </row>
    <row r="217" spans="4:7" s="77" customFormat="1">
      <c r="D217" s="78"/>
      <c r="G217" s="79"/>
    </row>
    <row r="218" spans="4:7" s="77" customFormat="1">
      <c r="D218" s="78"/>
      <c r="G218" s="79"/>
    </row>
    <row r="219" spans="4:7" s="77" customFormat="1">
      <c r="D219" s="78"/>
      <c r="G219" s="79"/>
    </row>
    <row r="220" spans="4:7" s="77" customFormat="1">
      <c r="D220" s="78"/>
      <c r="G220" s="79"/>
    </row>
    <row r="221" spans="4:7" s="77" customFormat="1">
      <c r="D221" s="78"/>
      <c r="G221" s="79"/>
    </row>
    <row r="222" spans="4:7" s="77" customFormat="1">
      <c r="D222" s="78"/>
      <c r="G222" s="79"/>
    </row>
    <row r="223" spans="4:7" s="77" customFormat="1">
      <c r="D223" s="78"/>
      <c r="G223" s="79"/>
    </row>
    <row r="224" spans="4:7" s="77" customFormat="1">
      <c r="D224" s="78"/>
      <c r="G224" s="79"/>
    </row>
    <row r="225" spans="4:7" s="77" customFormat="1">
      <c r="D225" s="78"/>
      <c r="G225" s="79"/>
    </row>
    <row r="226" spans="4:7" s="77" customFormat="1">
      <c r="D226" s="78"/>
      <c r="G226" s="79"/>
    </row>
    <row r="227" spans="4:7" s="77" customFormat="1">
      <c r="D227" s="78"/>
      <c r="G227" s="79"/>
    </row>
    <row r="228" spans="4:7" s="77" customFormat="1">
      <c r="D228" s="78"/>
      <c r="G228" s="79"/>
    </row>
    <row r="229" spans="4:7" s="77" customFormat="1">
      <c r="D229" s="78"/>
      <c r="G229" s="79"/>
    </row>
    <row r="230" spans="4:7" s="77" customFormat="1">
      <c r="D230" s="78"/>
      <c r="G230" s="79"/>
    </row>
    <row r="231" spans="4:7" s="77" customFormat="1">
      <c r="D231" s="78"/>
      <c r="G231" s="79"/>
    </row>
    <row r="232" spans="4:7" s="77" customFormat="1">
      <c r="D232" s="78"/>
      <c r="G232" s="79"/>
    </row>
    <row r="233" spans="4:7" s="77" customFormat="1">
      <c r="D233" s="78"/>
      <c r="G233" s="79"/>
    </row>
    <row r="234" spans="4:7" s="77" customFormat="1">
      <c r="D234" s="78"/>
      <c r="G234" s="79"/>
    </row>
    <row r="235" spans="4:7" s="77" customFormat="1">
      <c r="D235" s="78"/>
      <c r="G235" s="79"/>
    </row>
    <row r="236" spans="4:7" s="77" customFormat="1">
      <c r="D236" s="78"/>
      <c r="G236" s="79"/>
    </row>
    <row r="237" spans="4:7" s="77" customFormat="1">
      <c r="D237" s="78"/>
      <c r="G237" s="79"/>
    </row>
    <row r="238" spans="4:7" s="77" customFormat="1">
      <c r="D238" s="78"/>
      <c r="G238" s="79"/>
    </row>
    <row r="239" spans="4:7" s="77" customFormat="1">
      <c r="D239" s="78"/>
      <c r="G239" s="79"/>
    </row>
    <row r="240" spans="4:7" s="77" customFormat="1">
      <c r="D240" s="78"/>
      <c r="G240" s="79"/>
    </row>
    <row r="241" spans="4:7" s="77" customFormat="1">
      <c r="D241" s="78"/>
      <c r="G241" s="79"/>
    </row>
    <row r="242" spans="4:7" s="77" customFormat="1">
      <c r="D242" s="78"/>
      <c r="G242" s="79"/>
    </row>
    <row r="243" spans="4:7" s="77" customFormat="1">
      <c r="D243" s="78"/>
      <c r="G243" s="79"/>
    </row>
    <row r="244" spans="4:7" s="77" customFormat="1">
      <c r="D244" s="78"/>
      <c r="G244" s="79"/>
    </row>
    <row r="245" spans="4:7" s="77" customFormat="1">
      <c r="D245" s="78"/>
      <c r="G245" s="79"/>
    </row>
    <row r="246" spans="4:7" s="77" customFormat="1">
      <c r="D246" s="78"/>
      <c r="G246" s="79"/>
    </row>
    <row r="247" spans="4:7" s="77" customFormat="1">
      <c r="D247" s="78"/>
      <c r="G247" s="79"/>
    </row>
    <row r="248" spans="4:7" s="77" customFormat="1">
      <c r="D248" s="78"/>
      <c r="G248" s="79"/>
    </row>
    <row r="249" spans="4:7" s="77" customFormat="1">
      <c r="D249" s="78"/>
      <c r="G249" s="79"/>
    </row>
    <row r="250" spans="4:7" s="77" customFormat="1">
      <c r="D250" s="78"/>
      <c r="G250" s="79"/>
    </row>
    <row r="251" spans="4:7" s="77" customFormat="1">
      <c r="D251" s="78"/>
      <c r="G251" s="79"/>
    </row>
    <row r="252" spans="4:7" s="77" customFormat="1">
      <c r="D252" s="78"/>
      <c r="G252" s="79"/>
    </row>
    <row r="253" spans="4:7" s="77" customFormat="1">
      <c r="D253" s="78"/>
      <c r="G253" s="79"/>
    </row>
    <row r="254" spans="4:7" s="77" customFormat="1">
      <c r="D254" s="78"/>
      <c r="G254" s="79"/>
    </row>
    <row r="255" spans="4:7" s="77" customFormat="1">
      <c r="D255" s="78"/>
      <c r="G255" s="79"/>
    </row>
    <row r="256" spans="4:7" s="77" customFormat="1">
      <c r="D256" s="78"/>
      <c r="G256" s="79"/>
    </row>
    <row r="257" spans="4:7" s="77" customFormat="1">
      <c r="D257" s="78"/>
      <c r="G257" s="79"/>
    </row>
    <row r="258" spans="4:7" s="77" customFormat="1">
      <c r="D258" s="78"/>
      <c r="G258" s="79"/>
    </row>
    <row r="259" spans="4:7" s="77" customFormat="1">
      <c r="D259" s="78"/>
      <c r="G259" s="79"/>
    </row>
    <row r="260" spans="4:7" s="77" customFormat="1">
      <c r="D260" s="78"/>
      <c r="G260" s="79"/>
    </row>
    <row r="261" spans="4:7" s="77" customFormat="1">
      <c r="D261" s="78"/>
      <c r="G261" s="79"/>
    </row>
    <row r="262" spans="4:7" s="77" customFormat="1">
      <c r="D262" s="78"/>
      <c r="G262" s="79"/>
    </row>
    <row r="263" spans="4:7" s="77" customFormat="1">
      <c r="D263" s="78"/>
      <c r="G263" s="79"/>
    </row>
    <row r="264" spans="4:7" s="77" customFormat="1">
      <c r="D264" s="78"/>
      <c r="G264" s="79"/>
    </row>
    <row r="265" spans="4:7" s="77" customFormat="1">
      <c r="D265" s="78"/>
      <c r="G265" s="79"/>
    </row>
    <row r="266" spans="4:7" s="77" customFormat="1">
      <c r="D266" s="78"/>
      <c r="G266" s="79"/>
    </row>
    <row r="267" spans="4:7" s="77" customFormat="1">
      <c r="D267" s="78"/>
      <c r="G267" s="79"/>
    </row>
    <row r="268" spans="4:7" s="77" customFormat="1">
      <c r="D268" s="78"/>
      <c r="G268" s="79"/>
    </row>
    <row r="269" spans="4:7" s="77" customFormat="1">
      <c r="D269" s="78"/>
      <c r="G269" s="79"/>
    </row>
    <row r="270" spans="4:7" s="77" customFormat="1">
      <c r="D270" s="78"/>
      <c r="G270" s="79"/>
    </row>
    <row r="271" spans="4:7" s="77" customFormat="1">
      <c r="D271" s="78"/>
      <c r="G271" s="79"/>
    </row>
    <row r="272" spans="4:7" s="77" customFormat="1">
      <c r="D272" s="78"/>
      <c r="G272" s="79"/>
    </row>
    <row r="273" spans="4:7" s="77" customFormat="1">
      <c r="D273" s="78"/>
      <c r="G273" s="79"/>
    </row>
    <row r="274" spans="4:7" s="77" customFormat="1">
      <c r="D274" s="78"/>
      <c r="G274" s="79"/>
    </row>
    <row r="275" spans="4:7" s="77" customFormat="1">
      <c r="D275" s="78"/>
      <c r="G275" s="79"/>
    </row>
    <row r="276" spans="4:7" s="77" customFormat="1">
      <c r="D276" s="78"/>
      <c r="G276" s="79"/>
    </row>
    <row r="277" spans="4:7" s="77" customFormat="1">
      <c r="D277" s="78"/>
      <c r="G277" s="79"/>
    </row>
    <row r="278" spans="4:7" s="77" customFormat="1">
      <c r="D278" s="78"/>
      <c r="G278" s="79"/>
    </row>
    <row r="279" spans="4:7" s="77" customFormat="1">
      <c r="D279" s="78"/>
      <c r="G279" s="79"/>
    </row>
    <row r="280" spans="4:7" s="77" customFormat="1">
      <c r="D280" s="78"/>
      <c r="G280" s="79"/>
    </row>
    <row r="281" spans="4:7" s="77" customFormat="1">
      <c r="D281" s="78"/>
      <c r="G281" s="79"/>
    </row>
    <row r="282" spans="4:7" s="77" customFormat="1">
      <c r="D282" s="78"/>
      <c r="G282" s="79"/>
    </row>
    <row r="283" spans="4:7" s="77" customFormat="1">
      <c r="D283" s="78"/>
      <c r="G283" s="79"/>
    </row>
    <row r="284" spans="4:7" s="77" customFormat="1">
      <c r="D284" s="78"/>
      <c r="G284" s="79"/>
    </row>
    <row r="285" spans="4:7" s="77" customFormat="1">
      <c r="D285" s="78"/>
      <c r="G285" s="79"/>
    </row>
    <row r="286" spans="4:7" s="77" customFormat="1">
      <c r="D286" s="78"/>
      <c r="G286" s="79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1" right="0.39370078740157483" top="0.88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7" workbookViewId="0">
      <selection activeCell="E16" sqref="E16"/>
    </sheetView>
  </sheetViews>
  <sheetFormatPr defaultColWidth="9.125" defaultRowHeight="21" customHeight="1"/>
  <cols>
    <col min="1" max="1" width="43.75" style="1" customWidth="1"/>
    <col min="2" max="2" width="12.75" style="1" customWidth="1"/>
    <col min="3" max="3" width="9.25" style="1" customWidth="1"/>
    <col min="4" max="4" width="7.625" style="1" customWidth="1"/>
    <col min="5" max="5" width="5.25" style="1" customWidth="1"/>
    <col min="6" max="6" width="5.5" style="1" customWidth="1"/>
    <col min="7" max="16384" width="9.125" style="1"/>
  </cols>
  <sheetData>
    <row r="1" spans="1:6">
      <c r="A1" s="161" t="s">
        <v>240</v>
      </c>
      <c r="B1" s="161"/>
      <c r="C1" s="161"/>
      <c r="D1" s="161"/>
      <c r="E1" s="161"/>
      <c r="F1" s="161"/>
    </row>
    <row r="2" spans="1:6">
      <c r="A2" s="33"/>
      <c r="B2" s="33"/>
      <c r="C2" s="33"/>
      <c r="D2" s="2"/>
      <c r="E2" s="2"/>
    </row>
    <row r="3" spans="1:6">
      <c r="A3" s="6" t="str">
        <f>'ง.บท.มี 7 งาน'!A4</f>
        <v>สำนักอุตสาหกรรมไม้</v>
      </c>
      <c r="B3" s="34"/>
      <c r="C3" s="34"/>
      <c r="D3" s="2"/>
      <c r="E3" s="2"/>
    </row>
    <row r="4" spans="1:6">
      <c r="A4" s="6" t="str">
        <f>'ง.บท.มี 7 งาน'!A5</f>
        <v>งาน บริหารทั่วไป  (ส่วนอำนวยการ)</v>
      </c>
      <c r="B4" s="34"/>
      <c r="C4" s="34"/>
      <c r="D4" s="2"/>
      <c r="E4" s="2"/>
    </row>
    <row r="5" spans="1:6">
      <c r="A5" s="6" t="str">
        <f>'ง.บท.มี 7 งาน'!A6</f>
        <v>ผู้ให้ข้อมูล นายนันทพล  จวอรรถ</v>
      </c>
      <c r="B5" s="34"/>
      <c r="C5" s="34"/>
      <c r="D5" s="2"/>
      <c r="E5" s="2"/>
    </row>
    <row r="6" spans="1:6">
      <c r="D6" s="2"/>
      <c r="E6" s="2"/>
    </row>
    <row r="7" spans="1:6">
      <c r="A7" s="157" t="s">
        <v>5</v>
      </c>
      <c r="B7" s="65" t="s">
        <v>7</v>
      </c>
      <c r="C7" s="65" t="s">
        <v>22</v>
      </c>
      <c r="D7" s="160" t="s">
        <v>266</v>
      </c>
      <c r="E7" s="160"/>
      <c r="F7" s="160"/>
    </row>
    <row r="8" spans="1:6">
      <c r="A8" s="158"/>
      <c r="B8" s="66" t="s">
        <v>21</v>
      </c>
      <c r="C8" s="66" t="s">
        <v>23</v>
      </c>
      <c r="D8" s="146" t="s">
        <v>261</v>
      </c>
      <c r="E8" s="146" t="s">
        <v>262</v>
      </c>
      <c r="F8" s="39" t="s">
        <v>263</v>
      </c>
    </row>
    <row r="9" spans="1:6">
      <c r="A9" s="159"/>
      <c r="B9" s="67" t="s">
        <v>20</v>
      </c>
      <c r="C9" s="67" t="s">
        <v>24</v>
      </c>
      <c r="D9" s="148"/>
      <c r="E9" s="148"/>
      <c r="F9" s="40" t="s">
        <v>264</v>
      </c>
    </row>
    <row r="10" spans="1:6" ht="21" customHeight="1">
      <c r="A10" s="3" t="s">
        <v>45</v>
      </c>
      <c r="B10" s="50">
        <f>บท1.1!F35</f>
        <v>89200</v>
      </c>
      <c r="C10" s="51">
        <f>บท1.1!G35</f>
        <v>0.99442586399108146</v>
      </c>
      <c r="D10" s="60">
        <f>C10</f>
        <v>0.99442586399108146</v>
      </c>
      <c r="E10" s="30"/>
      <c r="F10" s="30"/>
    </row>
    <row r="11" spans="1:6">
      <c r="A11" s="3" t="s">
        <v>30</v>
      </c>
      <c r="B11" s="52">
        <f>บท2.2!F74</f>
        <v>28655</v>
      </c>
      <c r="C11" s="53">
        <f>บท2.2!G74</f>
        <v>0.31945373467112587</v>
      </c>
      <c r="D11" s="59">
        <f>C11</f>
        <v>0.31945373467112587</v>
      </c>
      <c r="E11" s="42"/>
      <c r="F11" s="30"/>
    </row>
    <row r="12" spans="1:6">
      <c r="A12" s="3" t="s">
        <v>31</v>
      </c>
      <c r="B12" s="52">
        <v>0</v>
      </c>
      <c r="C12" s="52">
        <v>0</v>
      </c>
      <c r="D12" s="48"/>
      <c r="E12" s="47"/>
      <c r="F12" s="30"/>
    </row>
    <row r="13" spans="1:6">
      <c r="A13" s="3" t="s">
        <v>32</v>
      </c>
      <c r="B13" s="52">
        <f>บท.4.4!F23</f>
        <v>79500</v>
      </c>
      <c r="C13" s="53">
        <f>บท.4.4!G23</f>
        <v>0.88628762541806017</v>
      </c>
      <c r="D13" s="58">
        <f>C13</f>
        <v>0.88628762541806017</v>
      </c>
      <c r="E13" s="47"/>
      <c r="F13" s="30"/>
    </row>
    <row r="14" spans="1:6">
      <c r="A14" s="3" t="s">
        <v>175</v>
      </c>
      <c r="B14" s="52">
        <f>บท.5.5!F27</f>
        <v>36810</v>
      </c>
      <c r="C14" s="53">
        <f>บท.5.5!G27</f>
        <v>0.41036789297658854</v>
      </c>
      <c r="D14" s="58">
        <f>C14</f>
        <v>0.41036789297658854</v>
      </c>
      <c r="E14" s="47"/>
      <c r="F14" s="30"/>
    </row>
    <row r="15" spans="1:6">
      <c r="A15" s="3" t="s">
        <v>198</v>
      </c>
      <c r="B15" s="52">
        <v>0</v>
      </c>
      <c r="C15" s="52">
        <v>0</v>
      </c>
      <c r="D15" s="48"/>
      <c r="E15" s="47"/>
      <c r="F15" s="30"/>
    </row>
    <row r="16" spans="1:6">
      <c r="A16" s="3" t="s">
        <v>247</v>
      </c>
      <c r="B16" s="52">
        <f>บท.7.7!F27</f>
        <v>13800</v>
      </c>
      <c r="C16" s="53">
        <f>บท.7.7!G27</f>
        <v>0.15384615384615385</v>
      </c>
      <c r="D16" s="58">
        <f>C16</f>
        <v>0.15384615384615385</v>
      </c>
      <c r="E16" s="49">
        <v>1</v>
      </c>
      <c r="F16" s="30"/>
    </row>
    <row r="17" spans="1:6">
      <c r="A17" s="3" t="s">
        <v>265</v>
      </c>
      <c r="B17" s="31"/>
      <c r="C17" s="35"/>
      <c r="D17" s="41"/>
      <c r="E17" s="47"/>
      <c r="F17" s="30"/>
    </row>
    <row r="18" spans="1:6" ht="17.25" customHeight="1">
      <c r="A18" s="36"/>
      <c r="B18" s="30"/>
      <c r="C18" s="30"/>
      <c r="D18" s="43"/>
      <c r="E18" s="47"/>
      <c r="F18" s="44"/>
    </row>
    <row r="19" spans="1:6">
      <c r="A19" s="36"/>
      <c r="B19" s="30"/>
      <c r="C19" s="30"/>
      <c r="D19" s="41"/>
      <c r="E19" s="30"/>
      <c r="F19" s="30"/>
    </row>
    <row r="20" spans="1:6" s="16" customFormat="1" ht="21" customHeight="1">
      <c r="A20" s="37" t="s">
        <v>241</v>
      </c>
      <c r="B20" s="54">
        <f>SUM(B10:B19)</f>
        <v>247965</v>
      </c>
      <c r="C20" s="55">
        <f>SUM(C10:C19)</f>
        <v>2.76438127090301</v>
      </c>
      <c r="D20" s="55">
        <f>SUM(D10:D19)</f>
        <v>2.76438127090301</v>
      </c>
      <c r="E20" s="57">
        <v>1</v>
      </c>
      <c r="F20" s="46"/>
    </row>
    <row r="21" spans="1:6" s="16" customFormat="1">
      <c r="A21" s="37" t="s">
        <v>242</v>
      </c>
      <c r="B21" s="56"/>
      <c r="C21" s="124"/>
      <c r="D21" s="123">
        <v>3</v>
      </c>
      <c r="E21" s="57">
        <v>1</v>
      </c>
      <c r="F21" s="46"/>
    </row>
    <row r="22" spans="1:6" ht="21" customHeight="1">
      <c r="B22" s="2"/>
      <c r="C22" s="2"/>
      <c r="D22" s="2"/>
      <c r="E22" s="2"/>
    </row>
    <row r="23" spans="1:6" ht="21" customHeight="1">
      <c r="A23" s="1" t="s">
        <v>243</v>
      </c>
      <c r="B23" s="2"/>
      <c r="C23" s="2"/>
      <c r="D23" s="2"/>
      <c r="E23" s="2"/>
    </row>
    <row r="24" spans="1:6" ht="21" customHeight="1">
      <c r="A24" s="1" t="s">
        <v>244</v>
      </c>
      <c r="B24" s="2"/>
      <c r="C24" s="2"/>
      <c r="D24" s="2"/>
      <c r="E24" s="2"/>
    </row>
    <row r="25" spans="1:6" ht="21" customHeight="1">
      <c r="A25" s="1" t="s">
        <v>245</v>
      </c>
      <c r="B25" s="2"/>
      <c r="C25" s="2"/>
      <c r="D25" s="2"/>
      <c r="E25" s="2"/>
    </row>
    <row r="26" spans="1:6" ht="21" customHeight="1">
      <c r="A26" s="1" t="s">
        <v>246</v>
      </c>
      <c r="B26" s="2"/>
      <c r="C26" s="2"/>
    </row>
    <row r="27" spans="1:6" ht="21" customHeight="1">
      <c r="B27" s="2"/>
      <c r="C27" s="2"/>
    </row>
    <row r="28" spans="1:6" ht="21" customHeight="1">
      <c r="B28" s="2"/>
      <c r="C28" s="2"/>
    </row>
    <row r="29" spans="1:6" ht="21" customHeight="1">
      <c r="B29" s="2"/>
      <c r="C29" s="2"/>
    </row>
  </sheetData>
  <mergeCells count="5">
    <mergeCell ref="D8:D9"/>
    <mergeCell ref="E8:E9"/>
    <mergeCell ref="A7:A9"/>
    <mergeCell ref="D7:F7"/>
    <mergeCell ref="A1:F1"/>
  </mergeCells>
  <printOptions horizontalCentered="1"/>
  <pageMargins left="0.56000000000000005" right="0.27" top="0.86614173228346458" bottom="0.86614173228346458" header="0.31496062992125984" footer="0.31496062992125984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ง.บท.มี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2015-10-02T06:16:19Z</cp:lastPrinted>
  <dcterms:created xsi:type="dcterms:W3CDTF">2013-08-22T04:54:33Z</dcterms:created>
  <dcterms:modified xsi:type="dcterms:W3CDTF">2015-10-02T06:16:22Z</dcterms:modified>
</cp:coreProperties>
</file>